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56771 - Uszczelki WKR i MTPL_Markowski\"/>
    </mc:Choice>
  </mc:AlternateContent>
  <xr:revisionPtr revIDLastSave="0" documentId="13_ncr:1_{C32E323A-24A2-475B-9EF4-7DF5334D0E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0256771" sheetId="2" r:id="rId1"/>
  </sheets>
  <definedNames>
    <definedName name="DATA1" localSheetId="0">'50256771'!#REF!</definedName>
    <definedName name="DATA1">#REF!</definedName>
    <definedName name="DATA10" localSheetId="0">'50256771'!#REF!</definedName>
    <definedName name="DATA10">#REF!</definedName>
    <definedName name="DATA11" localSheetId="0">'50256771'!#REF!</definedName>
    <definedName name="DATA11">#REF!</definedName>
    <definedName name="DATA12" localSheetId="0">'50256771'!#REF!</definedName>
    <definedName name="DATA12">#REF!</definedName>
    <definedName name="DATA13" localSheetId="0">'50256771'!#REF!</definedName>
    <definedName name="DATA13">#REF!</definedName>
    <definedName name="DATA14" localSheetId="0">'50256771'!#REF!</definedName>
    <definedName name="DATA14">#REF!</definedName>
    <definedName name="DATA15" localSheetId="0">'50256771'!$E$2:$E$5</definedName>
    <definedName name="DATA15">#REF!</definedName>
    <definedName name="DATA16" localSheetId="0">'50256771'!$F$2:$F$5</definedName>
    <definedName name="DATA16">#REF!</definedName>
    <definedName name="DATA17" localSheetId="0">'50256771'!#REF!</definedName>
    <definedName name="DATA17">#REF!</definedName>
    <definedName name="DATA18" localSheetId="0">'50256771'!#REF!</definedName>
    <definedName name="DATA18">#REF!</definedName>
    <definedName name="DATA2" localSheetId="0">'50256771'!$A$2:$A$5</definedName>
    <definedName name="DATA2">#REF!</definedName>
    <definedName name="DATA3" localSheetId="0">'50256771'!#REF!</definedName>
    <definedName name="DATA3">#REF!</definedName>
    <definedName name="DATA4" localSheetId="0">'50256771'!#REF!</definedName>
    <definedName name="DATA4">#REF!</definedName>
    <definedName name="DATA5" localSheetId="0">'50256771'!#REF!</definedName>
    <definedName name="DATA5">#REF!</definedName>
    <definedName name="DATA6" localSheetId="0">'50256771'!$C$2:$C$5</definedName>
    <definedName name="DATA6">#REF!</definedName>
    <definedName name="DATA7" localSheetId="0">'50256771'!#REF!</definedName>
    <definedName name="DATA7">#REF!</definedName>
    <definedName name="DATA8" localSheetId="0">'50256771'!#REF!</definedName>
    <definedName name="DATA8">#REF!</definedName>
    <definedName name="DATA9" localSheetId="0">'50256771'!$D$2:$D$5</definedName>
    <definedName name="DATA9">#REF!</definedName>
    <definedName name="TEST0" localSheetId="0">'50256771'!$A$2:$F$5</definedName>
    <definedName name="TEST0">#REF!</definedName>
    <definedName name="TESTHKEY" localSheetId="0">'50256771'!$E$1:$F$1</definedName>
    <definedName name="TESTHKEY">#REF!</definedName>
    <definedName name="TESTKEYS" localSheetId="0">'50256771'!$A$2:$D$5</definedName>
    <definedName name="TESTKEYS">#REF!</definedName>
    <definedName name="TESTVKEY" localSheetId="0">'50256771'!$A$1:$D$1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0" i="2" l="1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 l="1"/>
  <c r="K4" i="2"/>
  <c r="K3" i="2"/>
  <c r="K2" i="2"/>
</calcChain>
</file>

<file path=xl/sharedStrings.xml><?xml version="1.0" encoding="utf-8"?>
<sst xmlns="http://schemas.openxmlformats.org/spreadsheetml/2006/main" count="752" uniqueCount="602">
  <si>
    <t>Ilość</t>
  </si>
  <si>
    <t>L.P.</t>
  </si>
  <si>
    <t>Opis pozycji</t>
  </si>
  <si>
    <t>Jednostka miary</t>
  </si>
  <si>
    <t>Cena jednostkowa netto</t>
  </si>
  <si>
    <t xml:space="preserve">Waluta </t>
  </si>
  <si>
    <t>Wartość netto</t>
  </si>
  <si>
    <t>Termin dostawy w tygodniach od daty otrzymania zamówienia</t>
  </si>
  <si>
    <t>SZT</t>
  </si>
  <si>
    <t>*wartość do wpisania na Connect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</si>
  <si>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</si>
  <si>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</si>
  <si>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</si>
  <si>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</si>
  <si>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</si>
  <si>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</si>
  <si>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</si>
  <si>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</si>
  <si>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</si>
  <si>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</si>
  <si>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</si>
  <si>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</si>
  <si>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</si>
  <si>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</si>
  <si>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</si>
  <si>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</si>
  <si>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</si>
  <si>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</si>
  <si>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</si>
  <si>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</si>
  <si>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Indeks</t>
  </si>
  <si>
    <t>Nazwa pozycji ORLEN</t>
  </si>
  <si>
    <t>Opis pozycji ORLEN</t>
  </si>
  <si>
    <t>K03-034052</t>
  </si>
  <si>
    <t>Uszczelka wkr C10 623/597x4 321-GR E702</t>
  </si>
  <si>
    <t>Uszczelka wkr C10 597x623 E702 HON-HOG</t>
  </si>
  <si>
    <t/>
  </si>
  <si>
    <t>Uszczelka wkr B10 24" 150 316-GR S701 HO</t>
  </si>
  <si>
    <t>Uszczelka wielokrawędziowa (camprofile gasket) z luźnym zew. pierścieniem centrującym 24" 150 RF, 682,6/631,8x4 THK, materiał S.S. 316L + Grafit, współczynnik 'Y' = 17,2 MPa, współczynnik 'm' = 2. S701A/B instalacja HON/H.</t>
  </si>
  <si>
    <t>K03-034056</t>
  </si>
  <si>
    <t>Uszczelka wkr C16 834/808 316-GR E704 HO</t>
  </si>
  <si>
    <t>Uszczelka wielokrawędziowa C16 834x808mm, poz. 29 (uszczelka komory), materiał SS316 + grafit, E704A/B/C HON/H; Numer rysunku=2163-A1-07-00-00-3, poz.29</t>
  </si>
  <si>
    <t>K03-034055</t>
  </si>
  <si>
    <t>Uszczelka wkr C10 834/808x4 316-GR E704</t>
  </si>
  <si>
    <t>Uszczelka wkr C10 808x834mm, materiał SS316 + grafit, E704A/B/C, HON/H; Numer rysunku=2163-A1-07-00-00-3, poz.30</t>
  </si>
  <si>
    <t>K03-034053</t>
  </si>
  <si>
    <t>Uszczelka mtpl N10 37/30,5x2 SI-GR E703</t>
  </si>
  <si>
    <t>Uszczelka met C10 30,5x37mm, materiał Armco-grafit, LG40</t>
  </si>
  <si>
    <t>K03-034054</t>
  </si>
  <si>
    <t>Uszczelka mtpl N10 41/30x2 SI-GR E703 HO</t>
  </si>
  <si>
    <t>Uszczelka met C10 30x41mm, materiał Armco-grafit, LG40</t>
  </si>
  <si>
    <t>K03-034057</t>
  </si>
  <si>
    <t>Uszczelka mtpl N10 44/37x2 SI-GR E705 HO</t>
  </si>
  <si>
    <t>Uszczelka met C10 44/37x2, materiał Armcco-grafit, LG40</t>
  </si>
  <si>
    <t>K03-034058</t>
  </si>
  <si>
    <t>Uszczelka mtpl N10 41/28x2 SI-GR E705 HO</t>
  </si>
  <si>
    <t>Uszczelka met C10 41x28mm, materiał Armco-grafit, LG40</t>
  </si>
  <si>
    <t>K03-037534</t>
  </si>
  <si>
    <t>Uszczelka mtpl C10 421/401x3 SI-GR E308</t>
  </si>
  <si>
    <t>Uszczelka metaloplastyczna fi.421x401x3mm, poz.13 dwg.PL4322</t>
  </si>
  <si>
    <t>K03-037543</t>
  </si>
  <si>
    <t>Uszczelka mtpl C10 478/457x3 AR-GR E319</t>
  </si>
  <si>
    <t>Uszczelka metaloplastyczna fi.478x457x3 dwg. 96067A07 poz.A mineral fiber + armco</t>
  </si>
  <si>
    <t>K03-037544</t>
  </si>
  <si>
    <t>Uszczelka mtpl C11 539/518x3 AR-GR E319</t>
  </si>
  <si>
    <t>Uszczelka metaloplastyczna fi.539x518x3 dwg. 96067A07 poz.B mineral fiber + armco; Numer rysunku=96067A07, poz.B</t>
  </si>
  <si>
    <t>K03-037545</t>
  </si>
  <si>
    <t>Uszczelka mtpl C11 538/517x3 AR-GR E319</t>
  </si>
  <si>
    <t>Uszczelka metaloplastyczna fi.538x517x3 dwg. 96067A07 poz.C mineral fiber + armco, Numer rysunku=96067A07, poz.C</t>
  </si>
  <si>
    <t>K03-037546</t>
  </si>
  <si>
    <t>Uszczelka mtpl C10 538/517x3 AR-GR E319</t>
  </si>
  <si>
    <t>Uczelka metaloplastyczna fi.538x517x3 dwg. 96067A07 poz.D mineral fiber + armco; Numer rysunku=96067A07, poz. D</t>
  </si>
  <si>
    <t>K03-037547</t>
  </si>
  <si>
    <t>Uszczelka mtpl C10 639/618x3 AR-GR E319</t>
  </si>
  <si>
    <t>Uczelka metaloplastyczna fi.639x618x3 dwg. 96067A07 poz.E mineral fiber + armco</t>
  </si>
  <si>
    <t>K03-034646</t>
  </si>
  <si>
    <t>Uszczelka mtpl C10 838/812x4,5 AR-GR HOG</t>
  </si>
  <si>
    <t>Uszczelka w koszulce fi.838/812x4,5mm, gat.armco+grafit, wg rys. nr 412-232-ME-00BC poz. 3 - E115 HOG</t>
  </si>
  <si>
    <t>K03-034647</t>
  </si>
  <si>
    <t>Uszczelka mtpl C11 838/812x4,5 AR-GR HOG</t>
  </si>
  <si>
    <t>Uszczelka w koszulce fi.838/812x4,5mm, z przegrodą HE31, gat.armco+grafit, wg rys. nr 412-232-ME-00BC poz. 4 - E115 HOG</t>
  </si>
  <si>
    <t>K03-030884</t>
  </si>
  <si>
    <t>Uszczelka mtpl C10 1129/1184x3 SI-GR E31</t>
  </si>
  <si>
    <t>Uszczelka grafitowa w osłonie metalowej, fi.1229/1184/3mm, mat.soft iron + grafit, rys.nr. 1172.00 poz.5. Uszczelka LG23 bez przegrody E314A-D HOG</t>
  </si>
  <si>
    <t>K03-030885</t>
  </si>
  <si>
    <t>Uszczelka mtpl C11 1229/1184x3 SI-GR E31</t>
  </si>
  <si>
    <t>Uszczelka grafitowa w osłonie metalowej z przegrodą E-314 A/D, fi.1229/1184/3mm, mat. soft iron + grafit, rys. 1172.00, poz.6. LG23 z przegrodą (11) HOG</t>
  </si>
  <si>
    <t>K03-030886</t>
  </si>
  <si>
    <t>Uszczelka mtpl C11 1198/1163x3 SI-GR E31</t>
  </si>
  <si>
    <t>Uszczelka grafitowa w osłonie metalowej z przegrodą, fi.1198/1163/3mm, mat. soft iron + grafit, E-314A/D, rys.1172.00, poz.10. LG23 z przegrodą (11) HOG</t>
  </si>
  <si>
    <t>K03-090006</t>
  </si>
  <si>
    <t>Uszczelka mtpl C11 860/834x3,2 E317A HOG</t>
  </si>
  <si>
    <t>Uszczelka LG-23 860x834x3,2/HE-31 mat.SS304+grafit typ C11 HOG</t>
  </si>
  <si>
    <t>00021</t>
  </si>
  <si>
    <t>K03-090005</t>
  </si>
  <si>
    <t>Uszczelka mtpl C10 860/834x3,2 E317A HOG</t>
  </si>
  <si>
    <t>Uszczelka LG-23 860x834x3,2 mat.SS304+grafit typ C10 HOG</t>
  </si>
  <si>
    <t>00022</t>
  </si>
  <si>
    <t>K03-032195</t>
  </si>
  <si>
    <t>Uszczelka mtpl C11 1246/1211x3 SI-GR E31</t>
  </si>
  <si>
    <t>Uszczelka mtpl C11 1246/1211x3 SI-GR E317 HOG</t>
  </si>
  <si>
    <t>00023</t>
  </si>
  <si>
    <t>K03-037541</t>
  </si>
  <si>
    <t>Uszczelka mtpl C11 1225/1186x3 304-GR E3</t>
  </si>
  <si>
    <t>Uszczelka mtpl C11 1225/1186x3 304-GR E317 HOG</t>
  </si>
  <si>
    <t>00024</t>
  </si>
  <si>
    <t>K03-037542</t>
  </si>
  <si>
    <t>Uszczelka mtpl C10 1225/1186x3 304-GR E3</t>
  </si>
  <si>
    <t>Uszczelka mtpl C10 1225/1186x3 304-GR E317 HOG</t>
  </si>
  <si>
    <t>00025</t>
  </si>
  <si>
    <t>K03-034047</t>
  </si>
  <si>
    <t>Uszczelka mtpl C25 728/699x3 SI-GR E318A</t>
  </si>
  <si>
    <t>Uszczelka w osłonie metalowej fi.728/699/3mm, mat. mineral fiber + armco z przegrodą</t>
  </si>
  <si>
    <t>00026</t>
  </si>
  <si>
    <t>K03-032434</t>
  </si>
  <si>
    <t>Uszczelka mtpl C22 781/748x3 SI-GR E318A</t>
  </si>
  <si>
    <t>Uszczelka mtpl C22 781/748x3 SI-GR E318A-D HOG</t>
  </si>
  <si>
    <t>00027</t>
  </si>
  <si>
    <t>K03-032437</t>
  </si>
  <si>
    <t>Uszczelka mtpl C10 798/763x3 SI-GR E318A</t>
  </si>
  <si>
    <t>Uszczelka F8 798x763x3-AA 96067A17D</t>
  </si>
  <si>
    <t>00028</t>
  </si>
  <si>
    <t>K03-038470</t>
  </si>
  <si>
    <t>Uszczelka mtpl C22 798/763x3 SI-GR E318A</t>
  </si>
  <si>
    <t>Uszczelka w osłonie metalowej poz.C fi.798/763/3mm, materiał mineral fiber + armco z przegrodą</t>
  </si>
  <si>
    <t>00029</t>
  </si>
  <si>
    <t>K03-038522</t>
  </si>
  <si>
    <t>Uszczelka mtpl C10 956/917x3 SI-GR E318A</t>
  </si>
  <si>
    <t>Uszczelka grafitowa w osłonie metalowej poz.E fi.956/917/3mm, mat. mineral fiber + armco</t>
  </si>
  <si>
    <t>00030</t>
  </si>
  <si>
    <t>K03-026849</t>
  </si>
  <si>
    <t>Uszczelka wkr C10 758/732 321-GR E320AB</t>
  </si>
  <si>
    <t>Uszczelka wkr C10 732x758mm, materiał 1.4541 + grafit, E320AB, HOG. 1.4541 =321</t>
  </si>
  <si>
    <t>00031</t>
  </si>
  <si>
    <t>K03-026848</t>
  </si>
  <si>
    <t>Uszczelka wkr C11 758/732 321-GR E320AB</t>
  </si>
  <si>
    <t>Uszczelka wkr C11 758/732x4 E320AB HOG 1.4541=321</t>
  </si>
  <si>
    <t>00032</t>
  </si>
  <si>
    <t>K03-026847</t>
  </si>
  <si>
    <t>Uszczelka wkr C10 1012/986 321-GR E320CD</t>
  </si>
  <si>
    <t>Uszczelka wkr C10 1012x986x4mm, materiał 1.4541 + grafit, E320CD HOG 1.4541 = 321</t>
  </si>
  <si>
    <t>00033</t>
  </si>
  <si>
    <t>K03-026846</t>
  </si>
  <si>
    <t>Uszczelka wkr C11 1012/986 321-GR E320CD</t>
  </si>
  <si>
    <t>Uszczelka wkr C11 1012/986x4, materiał 1.4541 + grafit, E320CD HOG 1.4541=321</t>
  </si>
  <si>
    <t>00034</t>
  </si>
  <si>
    <t>K03-090016</t>
  </si>
  <si>
    <t>Uszczelka wkr C10 1021/995x4 E320E HOG</t>
  </si>
  <si>
    <t>Uszczelka wielokrawędziowa, mat. SS304+grafit, typ C10, 1021x995mm, E-320E HOG</t>
  </si>
  <si>
    <t>00035</t>
  </si>
  <si>
    <t>K03-090015</t>
  </si>
  <si>
    <t>Uszczelka wkr C11 1021/995x4 E320E HOG</t>
  </si>
  <si>
    <t>Uszczelka wielokrawędziowa, mat. SS304+grafit, typ C11, 1021x995mm, E-320E HOG</t>
  </si>
  <si>
    <t>00036</t>
  </si>
  <si>
    <t>K03-090014</t>
  </si>
  <si>
    <t>Uszczelka wkr C11 1007/981x4 E320E HOG</t>
  </si>
  <si>
    <t>Uszczelka wielokrawędziowa, mat. SS304+grafit, typ C11, 1007x981mm, E-320E HOG</t>
  </si>
  <si>
    <t>00037</t>
  </si>
  <si>
    <t>K03-056478</t>
  </si>
  <si>
    <t>Uszczelka mtpl C20 786/760 316-GR E321 H</t>
  </si>
  <si>
    <t>Uszczelka mtpl C20 760x786mm, materiał SS316 + grafit, E321 HOG</t>
  </si>
  <si>
    <t>00038</t>
  </si>
  <si>
    <t>K03-056479</t>
  </si>
  <si>
    <t>Uszczelka mtpl C23 860/820 E321 HOG</t>
  </si>
  <si>
    <t>Uszczelka mtpl C23 860x820mm, materiał SS316 + grafit, E321/AB HOG</t>
  </si>
  <si>
    <t>00039</t>
  </si>
  <si>
    <t>K03-056480</t>
  </si>
  <si>
    <t>Uszczelka sp WSZ/c C10 960/940/914/894x4</t>
  </si>
  <si>
    <t>Uszczelka SWZ/c 10  960/940/914/894x4,5 SS316 + grafit, E321/AB HOG</t>
  </si>
  <si>
    <t>00040</t>
  </si>
  <si>
    <t>K03-056551</t>
  </si>
  <si>
    <t>Uszczelka mtpl C10 860/820 E321 HOG</t>
  </si>
  <si>
    <t>Uszczelka mtpl C10 860x820, materiał SS316 + grafit, E321/AB HOG</t>
  </si>
  <si>
    <t>00041</t>
  </si>
  <si>
    <t>K03-060396</t>
  </si>
  <si>
    <t>Uszczelka sp WSZ/c 23 860/840/814/794x4,</t>
  </si>
  <si>
    <t>SWZ/c 23 860/840/814/794 X 4,5  E321 316-GR</t>
  </si>
  <si>
    <t>00042</t>
  </si>
  <si>
    <t>K03-090010</t>
  </si>
  <si>
    <t>Uszczelka wkr C10 951/925x4 E321C HOG</t>
  </si>
  <si>
    <t>Uszczelka wielokrawędziowa, mat. SS304+grafit, typ C10, 951x925mm, E-321C HOG; Numer rysunku=460-IZO-DW-009, poz.85</t>
  </si>
  <si>
    <t>00043</t>
  </si>
  <si>
    <t>K03-090009</t>
  </si>
  <si>
    <t>Uszczelka wkr C10 859/833x4 E321C HOG</t>
  </si>
  <si>
    <t>Uszczelka wielokrawędziowa, mat. SS304+grafit, typ C10, 859x833mm, E-321C HOG; Numer rysunku=460-IZO-DW-009, poz.86</t>
  </si>
  <si>
    <t>00044</t>
  </si>
  <si>
    <t>K03-090008</t>
  </si>
  <si>
    <t>Uszczelka wkr C11 859/833x4 E321C HOG</t>
  </si>
  <si>
    <t>Uszczelka wielokrawędziowa, mat. SS304+grafit, typ C11, 859x833mm, E-321C HOG; Numer rysunku=460-IZO-DW-009, poz.87</t>
  </si>
  <si>
    <t>00045</t>
  </si>
  <si>
    <t>K03-090007</t>
  </si>
  <si>
    <t>Uszczelka wkr C10 772/752x4 E321C HOG</t>
  </si>
  <si>
    <t>Uszczelka wielokrawędziowa, mat. SS304+grafit, typ C10, 772x752mm, E-321C HOG; Numer rysunku=460-IZO-DW-009, poz.88</t>
  </si>
  <si>
    <t>00046</t>
  </si>
  <si>
    <t>K03-053696</t>
  </si>
  <si>
    <t>Uszczelka wkr C10 874/842x4 321-GR E701</t>
  </si>
  <si>
    <t>Uszczelka wielokrawędziowa bez przegrody typ 10, fi.874/842x4mm, mat.321+grafit, Rys.nr 6717-07 poz.40. Wymiennik E-701. HOG.</t>
  </si>
  <si>
    <t>00047</t>
  </si>
  <si>
    <t>K03-043533</t>
  </si>
  <si>
    <t>Uszczelka sp WSZ/c 974/955/925/895 316L-</t>
  </si>
  <si>
    <t>Uszczelka spiralna z pierścieniem zew i wew LG13IR974x955x925x895x4,5HOG - Filtry S-101ABCD; Materiał=316L/316L-grafit/CS</t>
  </si>
  <si>
    <t>00048</t>
  </si>
  <si>
    <t>K03-037521</t>
  </si>
  <si>
    <t>Uszczelka mtpl C20 702/675x3 SI-GR E302</t>
  </si>
  <si>
    <t>Uszczelka metaloplastyczna poz.A fi.702x675x3 dwg. 96067A04 poz.A, mineral fiber + armco; Numer rysunku=96067A04, poz.A</t>
  </si>
  <si>
    <t>00049</t>
  </si>
  <si>
    <t>K03-037522</t>
  </si>
  <si>
    <t>Uszczelka mtpl C23 765/738x3 SI-GR E302</t>
  </si>
  <si>
    <t>Uszczelka metaloplastyczna poz.B,C fi.765x738x3; Numer rysunku=96067A04, poz. B,C</t>
  </si>
  <si>
    <t>00050</t>
  </si>
  <si>
    <t>K03-037523</t>
  </si>
  <si>
    <t>Uszczelka mtpl C10 765/738x3 SI-GR E302</t>
  </si>
  <si>
    <t>Uszczelka metaloplastyczna  fi.765x738x3 dwg. 96067A04 poz.D mineral fiber + armco</t>
  </si>
  <si>
    <t>00051</t>
  </si>
  <si>
    <t>K03-037524</t>
  </si>
  <si>
    <t>Uszczelka mtpl C10 866/839x3 SI-GR E302</t>
  </si>
  <si>
    <t>Uszczelka metaloplastyczna fi.866x839x3 dwg. 96067A04 poz.E mineral fiber + armco</t>
  </si>
  <si>
    <t>00052</t>
  </si>
  <si>
    <t>K03-037529</t>
  </si>
  <si>
    <t>Uszczelka mtpl C34 829/802x3 SI-GR E306</t>
  </si>
  <si>
    <t>Uszczelka metaloplastyczna poz.C fi.829x802x3 dwg. 96067A06 poz.A mineral fiber + armco</t>
  </si>
  <si>
    <t>00053</t>
  </si>
  <si>
    <t>K03-037530</t>
  </si>
  <si>
    <t>Uszczelka mtpl C10 974/941x3 SI-GR E306</t>
  </si>
  <si>
    <t>Uszczelka metaloplastyczna poz.C fi.974x941x3 dwg. 96067A06 poz.B mineral fiber + armco</t>
  </si>
  <si>
    <t>00054</t>
  </si>
  <si>
    <t>K03-037531</t>
  </si>
  <si>
    <t>Uszczelka mtpl C10 909/876x3 SI-GR E306</t>
  </si>
  <si>
    <t>Uszczelka metaloplastyczna poz.C fi.909x876x3 dwg. 96067A06 poz.C mineral fiber + armco szczelka metaloplastyczna LG23 909x876x3 E-306 HOG</t>
  </si>
  <si>
    <t>00055</t>
  </si>
  <si>
    <t>K03-037532</t>
  </si>
  <si>
    <t>Uszczelka mtpl C32 909/876x3 SI-GR E306</t>
  </si>
  <si>
    <t>Uszczelka metaloplastyczna fi.909x876x3 dwg. 96067A06 poz.D mineral fiber + armco</t>
  </si>
  <si>
    <t>00056</t>
  </si>
  <si>
    <t>K03-037533</t>
  </si>
  <si>
    <t>Uszczelka mtpl C32 895/868x3 SI-GR E306</t>
  </si>
  <si>
    <t>Uszczelka metaloplastyczna fi.895x868x3 dwg. 96067A06 poz.E mineral fiber + armco</t>
  </si>
  <si>
    <t>00057</t>
  </si>
  <si>
    <t>K03-037551</t>
  </si>
  <si>
    <t>Uszczelka mtpl C20 528/527x3 AR-GR E401</t>
  </si>
  <si>
    <t>Uczelka metaloplastyczna fi.528x527x3 dwg. 96067A08 poz.A mineral fiber + armco</t>
  </si>
  <si>
    <t>00058</t>
  </si>
  <si>
    <t>K03-037552</t>
  </si>
  <si>
    <t>Uszczelka mtpl C15 589/568x3 AR-GR E401</t>
  </si>
  <si>
    <t>Uczelka metaloplastyczna fi.589x568x3 dwg. 96067A08 poz.B mineral fiber + armco</t>
  </si>
  <si>
    <t>00059</t>
  </si>
  <si>
    <t>K03-037553</t>
  </si>
  <si>
    <t>Uszczelka mtpl C10 589/568x3 AR-GR E401</t>
  </si>
  <si>
    <t>Uczelka metaloplastyczna fi.589x568x3 dwg. 96067A08 poz.D mineral fiber + armco</t>
  </si>
  <si>
    <t>00060</t>
  </si>
  <si>
    <t>K03-037554</t>
  </si>
  <si>
    <t>Uszczelka mtpl C10 688/661x3 AR-GR E401</t>
  </si>
  <si>
    <t>Uczelka metaloplastyczna fi.688x661x3 dwg. 96067A08 poz.E mineral fiber + armco</t>
  </si>
  <si>
    <t>00061</t>
  </si>
  <si>
    <t>K03-034129</t>
  </si>
  <si>
    <t>Uszczelka mtpl C10 765/738x3 321-GR HOG</t>
  </si>
  <si>
    <t>Uszczelka w koszulce fi.765/738x3mm gat. 321-grafitwg rys. PL-4300 D/ poz. 20 - do E104 HOG</t>
  </si>
  <si>
    <t>00062</t>
  </si>
  <si>
    <t>K03-034130</t>
  </si>
  <si>
    <t>Uszczelka mtpl C10 554/519x3 321-GR HOG</t>
  </si>
  <si>
    <t>Uszczelka w koszulce fi.554/519x3mm gat. 321+grafitwg rys. PL-4300 D/ poz.21- E104 HOG</t>
  </si>
  <si>
    <t>00063</t>
  </si>
  <si>
    <t>K03-034621</t>
  </si>
  <si>
    <t>Uszczelka mtpl C10 617/582x3 321-GR HOG</t>
  </si>
  <si>
    <t>Uszczelka w koszulce fi.617/582x3mm, gat. 321+grafitwg rys. PL-4300 D/ poz.22- E104 HOG</t>
  </si>
  <si>
    <t>00064</t>
  </si>
  <si>
    <t>K03-034622</t>
  </si>
  <si>
    <t>Uszczelka mtpl C11 617/582x3 321-GR HOG</t>
  </si>
  <si>
    <t>Uszczelka w koszulce fi. 617/582x3mm z przegrodą HE31, gat. 321+grafitwg rys. PL-4300 D/ poz.23- E10</t>
  </si>
  <si>
    <t>00065</t>
  </si>
  <si>
    <t>K03-070715</t>
  </si>
  <si>
    <t>Uszczelka mtpl C25 528/507x3 SI-GR HOG</t>
  </si>
  <si>
    <t>Uszczelka w koszulce fi.528/507x3mm z przegrodą "Y", gat. armco+grafitwg rys. 96067A01/ poz. A - E10</t>
  </si>
  <si>
    <t>00066</t>
  </si>
  <si>
    <t>K03-070716</t>
  </si>
  <si>
    <t>Uszczelka mtpl C22 594/571x3 SI-GR HOG</t>
  </si>
  <si>
    <t>Uszczelka w koszulce fi.594/571x3mm, z przegrodami, gat. armco+grafitwg rys. 96067A01/ poz.B - E105</t>
  </si>
  <si>
    <t>00067</t>
  </si>
  <si>
    <t>K03-034625</t>
  </si>
  <si>
    <t>Uszczelka mtpl C22 606/573x3 SI-GR HOG</t>
  </si>
  <si>
    <t>Uszczelka w koszulce fi.606/573x3mm, z przegrodami HE71, gat. armco+grafitwg rys. 96067A01/ poz. C - E105 HOG</t>
  </si>
  <si>
    <t>00068</t>
  </si>
  <si>
    <t>K03-034626</t>
  </si>
  <si>
    <t>Uszczelka mtpl C10 606/573x3 SI-GR HOG</t>
  </si>
  <si>
    <t>Uszczelka w koszulce fi.606/573x3mm, gat. armco+grafitwg rys. 96067A01/ poz. D - E105 HOG</t>
  </si>
  <si>
    <t>00069</t>
  </si>
  <si>
    <t>K03-034627</t>
  </si>
  <si>
    <t>Uszczelka mtpl C10 717/680x3 SI-GR HOG</t>
  </si>
  <si>
    <t>Uszczelka w koszulce fi.717/680x3mm, gat. armco+grafitwg rys. 96067A01/ poz. E- E105 HOG</t>
  </si>
  <si>
    <t>00070</t>
  </si>
  <si>
    <t>K03-034628</t>
  </si>
  <si>
    <t>Uszczelka mtpl C10 765/738x3 SI-GR HOG</t>
  </si>
  <si>
    <t>Uszczelka w koszulce fi.765/738x3mm, gat. armco+grafitwg rys. PL-4301-D poz. 49 - E106 HOG</t>
  </si>
  <si>
    <t>00071</t>
  </si>
  <si>
    <t>K03-034631</t>
  </si>
  <si>
    <t>Uszczelka mtpl C25 605/584x3 321-GR HOG</t>
  </si>
  <si>
    <t>Uszczelka w koszulce fi.605/584x3mm, z przegrodą HE74 "Y" gat. 321+grafitwg rys. PL-4301-D poz. 50 - E106 HOG</t>
  </si>
  <si>
    <t>00072</t>
  </si>
  <si>
    <t>K03-034629</t>
  </si>
  <si>
    <t>Uszczelka mtpl C10 666/639x3 321-GR HOG</t>
  </si>
  <si>
    <t>Uszczelka w koszulce fi.666/639x3mm, gat. 321+grafit wg rys. PL-4301-D poz. 51 - E106 HOG</t>
  </si>
  <si>
    <t>00073</t>
  </si>
  <si>
    <t>K03-034630</t>
  </si>
  <si>
    <t>Uszczelka mtpl C22 666/639x3 321-GR HOG</t>
  </si>
  <si>
    <t>Uszczelka w koszulce fi.666/639x3mm, z przegrodami gat. 321+grafitwg rys. PL-4301-D poz. 52 - E106 HOG</t>
  </si>
  <si>
    <t>00074</t>
  </si>
  <si>
    <t>K03-034633</t>
  </si>
  <si>
    <t>Uszczelka mtpl C20 630/609x3 AR-GR HOG</t>
  </si>
  <si>
    <t>Uszczelka w koszulce fi.630/609x3mm, z przegrodą HE62"Z", gat. armco+grafit wg rys. 96067A02 poz. A- E107 HOG</t>
  </si>
  <si>
    <t>00075</t>
  </si>
  <si>
    <t>K03-034632</t>
  </si>
  <si>
    <t>Uszczelka mtpl C23 689/662x3 SI-GR HOG</t>
  </si>
  <si>
    <t>Uszczelka w koszulce fi.689/662x3mm, z przegrodami HE51, gat. armco+grafitwg rys. 96067A02 poz. B -E107 HOG</t>
  </si>
  <si>
    <t>00076</t>
  </si>
  <si>
    <t>K03-034634</t>
  </si>
  <si>
    <t>Uszczelka mtpl C15 688/661x3 AR-GR HOG</t>
  </si>
  <si>
    <t>Uszczelka w koszulce fi.688/661x3mm, z przegrodami HE51, gat. armco+grafitwg rys. 96067A02 poz. C- E107 HOG</t>
  </si>
  <si>
    <t>00077</t>
  </si>
  <si>
    <t>K03-034635</t>
  </si>
  <si>
    <t>Uszczelka mtpl C10 688/661x3 AR-GR HOG</t>
  </si>
  <si>
    <t>Uszczelka w koszulce fi.688/661x3mm, gat. armco+grafitwg rys. 96067A02 poz. D - E107 HOG</t>
  </si>
  <si>
    <t>00078</t>
  </si>
  <si>
    <t>K03-034636</t>
  </si>
  <si>
    <t>Uszczelka mtpl C10 790/763x3 AR-GR HOG</t>
  </si>
  <si>
    <t>Uszczelka w koszulce fi.790/763x3mm, gat. armco+grafitwg rys. 96067A02 poz. E-E107 HOG</t>
  </si>
  <si>
    <t>00079</t>
  </si>
  <si>
    <t>K03-034637</t>
  </si>
  <si>
    <t>Uszczelka mtpl C10 531/502x3 321-GR HOG</t>
  </si>
  <si>
    <t>Uszczelka w koszulce fi.531/502x3mm, gat. 321+grafitwg rys. PL-4302-C/ poz.31 - E108 HOG</t>
  </si>
  <si>
    <t>00080</t>
  </si>
  <si>
    <t>K03-034638</t>
  </si>
  <si>
    <t>Uszczelka mtpl C24 531/502x3 321-GR HOG</t>
  </si>
  <si>
    <t>Uszczelka w koszulce fi.531/502x3mm, z przegrodami HE73, gat. 321+grafitwg rys. PL-4302-C/ poz.32 -E108 HOG</t>
  </si>
  <si>
    <t>00081</t>
  </si>
  <si>
    <t>K03-034639</t>
  </si>
  <si>
    <t>Uszczelka mtpl C10 921/894x3 SI-GR E110</t>
  </si>
  <si>
    <t>Uszczelka w koszulce fi.921/894x3mmWg rys. 1170.02 poz. 1HOG - Wymiennik E-110Soft Iron jacketed asbestos free</t>
  </si>
  <si>
    <t>00082</t>
  </si>
  <si>
    <t>K03-034640</t>
  </si>
  <si>
    <t>Uszczelka mtpl C10 817/790x3 SI-GR E110</t>
  </si>
  <si>
    <t>Uszczelka w koszulce fi.817/790x3mmWg rys. 1170.02 poz. 2Wymiennik - E-110</t>
  </si>
  <si>
    <t>00083</t>
  </si>
  <si>
    <t>K03-034641</t>
  </si>
  <si>
    <t>Uszczelka mtpl C11 817/790x3 SI-GR E110</t>
  </si>
  <si>
    <t>Uszczelka w kosz. fi.817/790x3mm z przegWg rys. 1170.02 poz. 3HOG - Wymiennik E-110</t>
  </si>
  <si>
    <t>00084</t>
  </si>
  <si>
    <t>K03-034642</t>
  </si>
  <si>
    <t>Uszczelka mtpl C10 753/726x3 SI-GR E110</t>
  </si>
  <si>
    <t>Uszczelka w koszulce fi.753/726x3mmWg rys. 1170.02 poz. 4HOG - Wymiennik E-110</t>
  </si>
  <si>
    <t>00085</t>
  </si>
  <si>
    <t>K03-058021</t>
  </si>
  <si>
    <t>Uszczelka mtpl C10 555/529x3 AR-GR E111</t>
  </si>
  <si>
    <t>Uszczelka płaska fi555/529x3Wg rys. 412-228-ME-002ABC poz. 3HOG - wymiennik E-111</t>
  </si>
  <si>
    <t>00086</t>
  </si>
  <si>
    <t>K03-034643</t>
  </si>
  <si>
    <t>Uszczelka mtpl C10 444/423x3 AR-GR HOG</t>
  </si>
  <si>
    <t>Uszczelka w kosz. 444/423x3mm armco+grafitwg rys. 96067A03 poz. 48AE-114 HOG</t>
  </si>
  <si>
    <t>00087</t>
  </si>
  <si>
    <t>K03-034645</t>
  </si>
  <si>
    <t>Uszczelka mtpl C11 444/423x3 AR-GR HOG</t>
  </si>
  <si>
    <t>Uszczelka w kosz. 444/423x3mm z przegrodami mat. armco+grafit wg rys. 96067A03 poz. 49B - E-114 HOG</t>
  </si>
  <si>
    <t>00088</t>
  </si>
  <si>
    <t>K03-070720</t>
  </si>
  <si>
    <t>Uszczelka mtpl C10 905/864x3,2 SI-GR HOG</t>
  </si>
  <si>
    <t>Uszczelka w koszulce fi.905x864x4,5mm, gat.armco+grafit, wg rys. 11076/G poz.8 -E126 HOG</t>
  </si>
  <si>
    <t>00089</t>
  </si>
  <si>
    <t>K03-070721</t>
  </si>
  <si>
    <t>Uszczelka mtpl C11 905/864x3,2 SI-GR HOG</t>
  </si>
  <si>
    <t>Uszczelka w koszulce z przegrodą fi.905x864x4,5mm, gat.armco+grafit, wg rys. 11076/G poz. 9 - E126 HOG</t>
  </si>
  <si>
    <t>00090</t>
  </si>
  <si>
    <t>K03-034651</t>
  </si>
  <si>
    <t>Uszczelka mtpl C10 791/764x3 AR-GR HOG</t>
  </si>
  <si>
    <t>Uszczelka w koszulce fi.791/764x3mm gat.armco+grafit, wg rys. nr 1171.00 poz.6 - E201 HOG</t>
  </si>
  <si>
    <t>00091</t>
  </si>
  <si>
    <t>K03-034649</t>
  </si>
  <si>
    <t>Uszczelka w koszulce fi.630/609x3mm, z przegrodą HE62 "Z", gat.armco+grafit, wg rys. nr 1171.00 poz. 35 - E201 HOG</t>
  </si>
  <si>
    <t>00092</t>
  </si>
  <si>
    <t>K03-034652</t>
  </si>
  <si>
    <t>Uszczelka mtpl C10 689/662x3 AR-GR HOG</t>
  </si>
  <si>
    <t>Uszczelka w koszulce fi.689/662x3mm gat.armco+grafit, wg rys. nr 1171.00 poz.7 - E201</t>
  </si>
  <si>
    <t>00093</t>
  </si>
  <si>
    <t>K03-034648</t>
  </si>
  <si>
    <t>Uszczelka mtpl C15 689/662x3 AR-GR HOG</t>
  </si>
  <si>
    <t>Uszczelka w koszulce fi.689/662x3mm, z przegrodami HE51, gat.armco+grafit, wg rys. nr 1171.00 poz. 14 - E201 HOG</t>
  </si>
  <si>
    <t>00094</t>
  </si>
  <si>
    <t>K03-037525</t>
  </si>
  <si>
    <t>Uszczelka mtpl C20 880/853x3 SI-GR E303</t>
  </si>
  <si>
    <t>Uszczelka metaloplastyczna poz.A fi.880x853x3 dwg. 96067A05 poz.A mineral fiber + armco</t>
  </si>
  <si>
    <t>00095</t>
  </si>
  <si>
    <t>K03-037526</t>
  </si>
  <si>
    <t>Uszczelka mtpl C10 1050/1020x3 SI-GR E30</t>
  </si>
  <si>
    <t>Uszczelka metaloplastyczna fi.1050x1020x3 dwg. 96067A05 poz.B mineral fiber + armco E303</t>
  </si>
  <si>
    <t>00096</t>
  </si>
  <si>
    <t>K03-037527</t>
  </si>
  <si>
    <t>Uszczelka mtpl C15 1050/1020x3 SI-GR E30</t>
  </si>
  <si>
    <t>Uszczelka metaloplastyczna poz.C fi.1050x1020x3 dwg. 96067A05 poz.C mineral fiber + armco</t>
  </si>
  <si>
    <t>00097</t>
  </si>
  <si>
    <t>K03-037528</t>
  </si>
  <si>
    <t>Uszczelka mtpl C15 1044/1017x3 SI-GR E30</t>
  </si>
  <si>
    <t>Uszczelka metaloplastyczna fi.1044x1017x3 dwg. 96067A05 poz.D mineral fiber + armco E303</t>
  </si>
  <si>
    <t>00098</t>
  </si>
  <si>
    <t>K03-030887</t>
  </si>
  <si>
    <t>Uszczelka mtpl C25 855/828x3 SI-GR E402</t>
  </si>
  <si>
    <t>Uszczelka grafitowa w osłonie metalowej z przegrodą typu 25, fi.855/828x3mm, mat.Armco+grafit, Rys.nr 96067A09 poz.A. Wymiennik E-402. HOG.</t>
  </si>
  <si>
    <t>00099</t>
  </si>
  <si>
    <t>K03-030888</t>
  </si>
  <si>
    <t>Uszczelka mtpl C22 919/892x3 SI-GR E402</t>
  </si>
  <si>
    <t>Uszczelka grafitowa w osłonie metalowej z przegrodą typu 22, fi.919/892x3mm, mat.Armco+grafit, Rys.nr 96067A09 poz.B. Wymiennik E-402. HOG.</t>
  </si>
  <si>
    <t>00100</t>
  </si>
  <si>
    <t>K03-030889</t>
  </si>
  <si>
    <t>Uszczelka mtpl C22 925/898x3 SI-GR E402</t>
  </si>
  <si>
    <t>Uszczelka grafitowa w osłonie metalowej z przegrodą typu 22, fi.925/898x3mm, mat.Armco+grafit, Rys.nr 96067A09 poz.C. Wymiennik E-402. HOG.</t>
  </si>
  <si>
    <t>00101</t>
  </si>
  <si>
    <t>K03-030890</t>
  </si>
  <si>
    <t>Uszczelka mtpl C10 925/898x3 SI-GR E402</t>
  </si>
  <si>
    <t>Uszczelka grafitowa w osłonie metalowej typ 10, fi.925/898x3mm, mat.Armco+grafit, Rys.nr 96067A09 poz.D. Wymiennik E-402. HOG.</t>
  </si>
  <si>
    <t>00102</t>
  </si>
  <si>
    <t>K03-030852</t>
  </si>
  <si>
    <t>Uszczelka mtpl C10 1028/1001x3 SI-GR E40</t>
  </si>
  <si>
    <t>Uszczelka grafitowa w osłonie metalowej typ 10, fi.1028/1001x3mm, mat.Armco+grafit, Rys.nr 96067A09 poz.E. Wymiennik E-402. HOG.</t>
  </si>
  <si>
    <t>00103</t>
  </si>
  <si>
    <t>K03-037558</t>
  </si>
  <si>
    <t>Uszczelka mtpl C20 655/634x3 AR-GR E403</t>
  </si>
  <si>
    <t>Uszczelka metaloplastyczna fi.655x634x3 dwg. 117300/13 poz.35 mineral fiber + armco</t>
  </si>
  <si>
    <t>00104</t>
  </si>
  <si>
    <t>K03-037557</t>
  </si>
  <si>
    <t>Uszczelka mtpl C15 713/686x3  AR-GR E403</t>
  </si>
  <si>
    <t>Uszczelka metaloplastyczna fi.713x686x3 dwg. 117300 poz.14 mineral fiber + armco</t>
  </si>
  <si>
    <t>00105</t>
  </si>
  <si>
    <t>K03-037555</t>
  </si>
  <si>
    <t>Uszczelka mtpl C10 819/792x3 AR-GR E403</t>
  </si>
  <si>
    <t>Uszczelka metaloplastyczna fi.819x792x3 mat. mineral fiber + armco</t>
  </si>
  <si>
    <t>00106</t>
  </si>
  <si>
    <t>K03-037556</t>
  </si>
  <si>
    <t>Uszczelka mtpl C10 713/686x3 AR-GR E403</t>
  </si>
  <si>
    <t>Uszczelka metaloplastyczna fi.713x686x3 mat. mineral fiber + armco</t>
  </si>
  <si>
    <t>00107</t>
  </si>
  <si>
    <t>K03-037559</t>
  </si>
  <si>
    <t>Uszczelka mtpl C10 563/542x3 AR-GR E404</t>
  </si>
  <si>
    <t>Uszczelka metaloplastyczna fi.563x542x3 dwg. 96067A10 poz.A mineral fiber + armco</t>
  </si>
  <si>
    <t>00108</t>
  </si>
  <si>
    <t>K03-037509</t>
  </si>
  <si>
    <t>Uszczelka mtpl C16 563/542x3 AR-GR E404</t>
  </si>
  <si>
    <t>Uszczelka metaloplastyczna fi.563x542x3 dwg. 96067A10 poz.B,C mineral fiber + armco</t>
  </si>
  <si>
    <t>00109</t>
  </si>
  <si>
    <t>K03-037510</t>
  </si>
  <si>
    <t>Uszczelka mtpl C10 494/473x3 AR-GR E405</t>
  </si>
  <si>
    <t>Uszczelka metaloplastyczna fi.494x473x3 mat. mineral fiber + armco</t>
  </si>
  <si>
    <t>00110</t>
  </si>
  <si>
    <t>K03-037561</t>
  </si>
  <si>
    <t>Uszczelka mtpl C10 395/374x3 AR-GR E405</t>
  </si>
  <si>
    <t>Uszczelka metaloplastyczna fi.395x374x3 mat. mineral fiber + armco</t>
  </si>
  <si>
    <t>00111</t>
  </si>
  <si>
    <t>K03-037563</t>
  </si>
  <si>
    <t>Uszczelka mtpl C25 332/311x3 AR-GR E405</t>
  </si>
  <si>
    <t>Uszczelka metaloplastyczna fi.332x311x3 dwg. 117400 poz.35 mineral fiber + armco</t>
  </si>
  <si>
    <t>00112</t>
  </si>
  <si>
    <t>K03-037562</t>
  </si>
  <si>
    <t>Uszczelka mtpl C22 395/374x3 AR-GR E404</t>
  </si>
  <si>
    <t>Uszczelka metaloplastyczna fi.395x374x3 dwg. 117400 poz.14 mineral fiber + armco</t>
  </si>
  <si>
    <t>00113</t>
  </si>
  <si>
    <t>K03-037564</t>
  </si>
  <si>
    <t>Uszczelka mtpl C43 855/818x3 AR-GR E406</t>
  </si>
  <si>
    <t>Uszczelka metaloplastyczna fi.855x818x3 dwg. 96067A11 poz.A mineral fiber + armco</t>
  </si>
  <si>
    <t>00114</t>
  </si>
  <si>
    <t>K03-037565</t>
  </si>
  <si>
    <t>Uszczelka mtpl C48 935/896x3 AR-GR E406</t>
  </si>
  <si>
    <t>Uszczelka metaloplastyczna fi.935x896x3 dwg. 96067A11 poz.B,C mineral fiber + armco</t>
  </si>
  <si>
    <t>00115</t>
  </si>
  <si>
    <t>K03-037566</t>
  </si>
  <si>
    <t>Uszczelka mtpl C10 935/896x3 AR-GR E406</t>
  </si>
  <si>
    <t>00116</t>
  </si>
  <si>
    <t>K03-037519</t>
  </si>
  <si>
    <t>Uszczelka mtpl C10 1094/1061x3 AR-GR E40</t>
  </si>
  <si>
    <t>Uszczelka metaloplastyczna fi.1094x1061x3 dwg. 96067A11 poz.E mineral fiber + armco</t>
  </si>
  <si>
    <t>00117</t>
  </si>
  <si>
    <t>K03-030853</t>
  </si>
  <si>
    <t>Uszczelka mtpl C25 880/853x3 SI-GR E407</t>
  </si>
  <si>
    <t>Uszczelka grafitowa w osłonie metalowej z przegrodą typu 25, fi.880/853x3mm, mat.Armco+grafit, Rys.nr 96067A12 poz.A. Wymiennik E-407. HOG.</t>
  </si>
  <si>
    <t>00118</t>
  </si>
  <si>
    <t>K03-030854</t>
  </si>
  <si>
    <t>Uszczelka mtpl C22 944/917x3 SI-GR E407</t>
  </si>
  <si>
    <t>Uszczelka grafitowa w osłonie metalowej z przegrodą typu 22, fi.944/917x3mm, mat.Armco+grafit, Rys.nr 96067A12 poz.B, C. Wymiennik E-407. HOG.</t>
  </si>
  <si>
    <t>00119</t>
  </si>
  <si>
    <t>K03-030855</t>
  </si>
  <si>
    <t>Uszczelka mtpl C10 944/917x3 SI-GR E407</t>
  </si>
  <si>
    <t>Uszczelka grafitowa w osłonie metalowej bez przegrody typ 10, fi.944/917x3mm, mat.Armco+grafit, Rys.nr 96067A12 poz.D. Wymiennik E-407. HOG.</t>
  </si>
  <si>
    <t>00120</t>
  </si>
  <si>
    <t>K03-030856</t>
  </si>
  <si>
    <t>Uszczelka mtpl C10 1046/1019x3 SI-GR E40</t>
  </si>
  <si>
    <t>Uszczelka grafitowa w osłonie metalowej bez przegrody typ 10, fi.1046/1019x3mm, mat.Armco+grafit, Rys.nr 96067A12 poz.E. Wymiennik E-407. HOG.</t>
  </si>
  <si>
    <t>00121</t>
  </si>
  <si>
    <t>K03-030857</t>
  </si>
  <si>
    <t>Uszczelka mtpl C25 503/482x3 SI-GR E409</t>
  </si>
  <si>
    <t>Uszczelka grafitowa w osłonie metalowej z przegrodą typu 25, fi.503/482x3mm, mat.Armco+grafit, Rys.nr 96067A13 poz.A. Wymiennik E-409. HOG.</t>
  </si>
  <si>
    <t>00122</t>
  </si>
  <si>
    <t>K03-030858</t>
  </si>
  <si>
    <t>Uszczelka mtpl C22 564/543x3 SI-GR E409</t>
  </si>
  <si>
    <t>Uszczelka grafitowa w osłonie metalowej z przegrodą typu 22, fi.564/543x3mm, mat.Armco+grafit, Rys.nr 96067A13 poz.B. Wymiennik E-409. HOG.</t>
  </si>
  <si>
    <t>00123</t>
  </si>
  <si>
    <t>K03-030859</t>
  </si>
  <si>
    <t>Uszczelka mtpl C22 563/542x3 SI-GR E409</t>
  </si>
  <si>
    <t>Uszczelka grafitowa w osłonie metalowej z przegrodą typu 22, fi.563/542x3mm, mat.Armco+grafit, Rys.nr 96067A13 poz.C. Wymiennik E-409. HOG.</t>
  </si>
  <si>
    <t>00124</t>
  </si>
  <si>
    <t>K03-030860</t>
  </si>
  <si>
    <t>Uszczelka mtpl C10 563/542x3 SI-GR E409</t>
  </si>
  <si>
    <t>Uszczelka grafitowa w osłonie metalowej bez przegrody typ 10, fi.563/542x3mm, mat.Armco+grafit, Rys.nr 96067A13 poz.D. Wymiennik E-409. HOG.</t>
  </si>
  <si>
    <t>00125</t>
  </si>
  <si>
    <t>K03-030891</t>
  </si>
  <si>
    <t>Uszczelka mtpl C10 665/638x3 SI-GR E409</t>
  </si>
  <si>
    <t>Uszczelka grafitowa w osłonie metalowej bez przegrody typ 10, fi.665/638x3mm, mat.Armco+grafit, Rys.nr 96067A13 poz.E. Wymiennik E-409. HOG.</t>
  </si>
  <si>
    <t>00126</t>
  </si>
  <si>
    <t>K03-050258</t>
  </si>
  <si>
    <t>Uszczelka mtpl C10 418/398x3 SI-GR E410</t>
  </si>
  <si>
    <t>Uszczelka grafitowa w osłonie metalowej bez przegrody typ 10, fi.418/398x3mm, mat.Armco+grafit, Rys.nr PL-4321 poz.13. Wymiennik E-410. HOG.</t>
  </si>
  <si>
    <t>00127</t>
  </si>
  <si>
    <t>K03-088717</t>
  </si>
  <si>
    <t>Uszczelka mtpl C20 630/607x3 AR-GR E505</t>
  </si>
  <si>
    <t>Uszczelka grafitowa w osłonie metalowej z przegrodą typu 20, fi.630/607x3mm, mat.Armco+grafit, Rys.nr 96067A14 poz.A. Wymiennik E-505. HOG.</t>
  </si>
  <si>
    <t>00128</t>
  </si>
  <si>
    <t>K03-088716</t>
  </si>
  <si>
    <t>Uszczelka mtpl C15 696/669x3 AR-GR E505</t>
  </si>
  <si>
    <t>Uszczelka grafitowa w osłonie metalowej z przegrodą typu 15, fi.696/669x3mm, mat.Armco+grafit, Rys.nr 96067A14 poz.B. Wymiennik E-505. HOG.</t>
  </si>
  <si>
    <t>00129</t>
  </si>
  <si>
    <t>K03-088715</t>
  </si>
  <si>
    <t>Uszczelka mtpl C15 681/646x3 AR-GR E505</t>
  </si>
  <si>
    <t>Uszczelka grafitowa w osłonie metalowej z przegrodą typu 15, fi.681/646x3mm, mat.Armco+grafit, Rys.nr 96067A14 poz.C. Wymiennik E-505. HOG.</t>
  </si>
  <si>
    <t>00130</t>
  </si>
  <si>
    <t>K03-088714</t>
  </si>
  <si>
    <t>Uszczelka mtpl C10 681/646x3 AR-GR E505</t>
  </si>
  <si>
    <t>Uszczelka grafitowa w osłonie metalowej bez przegrody typ 10, fi.681/646x3mm, mat.Armco+grafit, Rys.nr 96067A14 poz.D. Wymiennik E-505. HOG.</t>
  </si>
  <si>
    <t>00131</t>
  </si>
  <si>
    <t>K03-088713</t>
  </si>
  <si>
    <t>Uszczelka mtpl C10 813/776x3 AR-GR E505</t>
  </si>
  <si>
    <t>Uszczelka grafitowa w osłonie metalowej bez przegrody typ 10, fi.813/776x3mm, mat.Armco+grafit, Rys.nr 96067A14 poz.E. Wymiennik E-505. HOG.</t>
  </si>
  <si>
    <t>00132</t>
  </si>
  <si>
    <t>K03-090001</t>
  </si>
  <si>
    <t>Uszczelka mtpl C10 593/553x3 E123 HOG</t>
  </si>
  <si>
    <t>Uszczelka metaloplastyczna, fi 593x553x3, rys. 412-240-ME-002ABC, poz. 3, Grafit+316l.</t>
  </si>
  <si>
    <t>00133</t>
  </si>
  <si>
    <t>K03-089960</t>
  </si>
  <si>
    <t>Uszczelka mtpl C10 491/453x3 E123 HOG</t>
  </si>
  <si>
    <t>Uszczelka metaloplastyczna, fi 491/453x3, rys. 412-240-ME-003ABC, poz. 3, Grafit+316l.</t>
  </si>
  <si>
    <t>00134</t>
  </si>
  <si>
    <t>K03-089959</t>
  </si>
  <si>
    <t>Uszczelka mtpl C22 491/453x3 E123 HOG</t>
  </si>
  <si>
    <t>Uszczelka metaloplastyczna, fi 491/453x3, rys. 412-240-ME-003ABC, poz. 4, Grafit+316l.</t>
  </si>
  <si>
    <t>00135</t>
  </si>
  <si>
    <t>K03-089958</t>
  </si>
  <si>
    <t>Uszczelka metaloplastyczna, fi 491x453x3, rys. 412-240-ME-004ABC, poz. 3, Grafit+316l.</t>
  </si>
  <si>
    <t>00136</t>
  </si>
  <si>
    <t>K03-097839</t>
  </si>
  <si>
    <t>Uszczelka wkr C11 327/307x4 1.4571-GR E2</t>
  </si>
  <si>
    <t>Uszczelka, fi 327x307x4, rys. E202-01.1.10, 1.4571+Grafit.</t>
  </si>
  <si>
    <t>00137</t>
  </si>
  <si>
    <t>K03-089956</t>
  </si>
  <si>
    <t>Uszczelka mtpl C10 421/401x3 E411 HOG</t>
  </si>
  <si>
    <t>Uszczelka grafitowa w osłonie metalowej bez przegrody typ 10, fi 421x401x3, mat. Armco+grafit, rys.PL-4320 poz.13. Wymiennik E-411. HOG.</t>
  </si>
  <si>
    <t>00138</t>
  </si>
  <si>
    <t>K03-060395</t>
  </si>
  <si>
    <t>Uszczelka mtpl C10 860x820x3 304-GR E321</t>
  </si>
  <si>
    <t>Uszczelka wkład-płaszcz fi.860x820x3mm, 304/GR</t>
  </si>
  <si>
    <t>00139</t>
  </si>
  <si>
    <t>K03-037535</t>
  </si>
  <si>
    <t>Uszczelka mtpl C25 655/626x3 AR-GR E315</t>
  </si>
  <si>
    <t>Uszczelka metaloplastyczna fi.655x626x3 dwg. 96067A15 poz.A mineral fiber + armco</t>
  </si>
  <si>
    <t>00140</t>
  </si>
  <si>
    <t>K03-037536</t>
  </si>
  <si>
    <t>Uszczelka mtpl C22 730/697x3 AR-GR E315</t>
  </si>
  <si>
    <t>Uszczelka metaloplastyczna fi.730x697x3 dwg. 96067A15 poz.B mineral fiber + armco</t>
  </si>
  <si>
    <t>00141</t>
  </si>
  <si>
    <t>K03-037537</t>
  </si>
  <si>
    <t>Uszczelka mtpl C22 720/683x3 AR-GR E315</t>
  </si>
  <si>
    <t>Uszczelka metaloplastyczna fi.720x683x3 dwg. 96067A15 poz.C mineral fiber + armco</t>
  </si>
  <si>
    <t>00142</t>
  </si>
  <si>
    <t>K03-037538</t>
  </si>
  <si>
    <t>Uszczelka mtpl C10 720/683x3 AR-GR E315</t>
  </si>
  <si>
    <t>Uszczelka metaloplastyczna fi.720x683x3 dwg. 96067A15 poz.D mineral fiber + armco</t>
  </si>
  <si>
    <t>00143</t>
  </si>
  <si>
    <t>K03-037539</t>
  </si>
  <si>
    <t>Uszczelka mtpl C10 877/838x3 AR-GR E315</t>
  </si>
  <si>
    <t>Uszczelka metaloplastyczna fi.877x838x3 dwg. 96067A15 poz.E mineral fiber + armco</t>
  </si>
  <si>
    <t>00144</t>
  </si>
  <si>
    <t>K03-088723</t>
  </si>
  <si>
    <t>Uszczelka mtpl C25 728/699x3 AR-GR E315</t>
  </si>
  <si>
    <t>Uszczelka grafitowa w osłonie metalowej z przegrodą typu 25, fi.728x699x3mm, mat.mineral fiber + armco, Rys.nr 96067A16 poz.A. Wymiennik E-315 A/B. HOG.</t>
  </si>
  <si>
    <t>00145</t>
  </si>
  <si>
    <t>K03-088722</t>
  </si>
  <si>
    <t>Uszczelka mtpl C22 781/748x3 AR-GR E315</t>
  </si>
  <si>
    <t>Uszczelka grafitowa w osłonie metalowej z przegrodą typu 22, fi.781/748x3mm, mat.mineral fiber + armco, rys. 96067A16 poz.B, E-315A/B, HOG.</t>
  </si>
  <si>
    <t>00146</t>
  </si>
  <si>
    <t>K03-088721</t>
  </si>
  <si>
    <t>Uszczelka mtpl C22 823/784x3 AR-GR E315</t>
  </si>
  <si>
    <t>Uszczelka grafitowa w osłonie metalowej z przegrodą typu 22, fi.823/784x3mm, mat.Armco+grafit, Rys.nr 96067A16 poz.C. Wymiennik E-315 A/B. HOG.</t>
  </si>
  <si>
    <t>00147</t>
  </si>
  <si>
    <t>K03-088720</t>
  </si>
  <si>
    <t>Uszczelka mtpl C10 823/784x3 AR-GR E315</t>
  </si>
  <si>
    <t>Uszczelka grafitowa w osłonie metalowej, fi.823/784x3mm, mat.Armco+grafit, Rys.nr 96067A16 poz.D. Wymiennik E-315 A/B. HOG.</t>
  </si>
  <si>
    <t>00148</t>
  </si>
  <si>
    <t>K03-088719</t>
  </si>
  <si>
    <t>Uszczelka mtpl C10 920/879x3 AR-GR E315</t>
  </si>
  <si>
    <t>Uszczelka grafitowa w osłonie metalowej typu 10, fi.920/879x3mm, mat.Armco+grafit, Rys.nr 96067A16 poz.E. Wymiennik E-315 A/B. HOG.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</si>
</sst>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FF0000"/>
      <name val="Arial"/>
      <family val="2"/>
      <charset val="238"/>
    </font>
    <font>
      <sz val="11"/>
      <color rgb="FF32363A"/>
      <name val="72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1" fontId="0" fillId="3" borderId="3" xfId="0" applyNumberFormat="1" applyFill="1" applyBorder="1" applyAlignment="1" applyProtection="1">
      <alignment horizontal="center" vertical="center"/>
      <protection locked="0"/>
    </xf>
    <xf numFmtId="2" fontId="0" fillId="3" borderId="3" xfId="0" applyNumberFormat="1" applyFill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2" fontId="0" fillId="0" borderId="3" xfId="0" applyNumberFormat="1" applyBorder="1" applyAlignment="1">
      <alignment vertical="center"/>
    </xf>
    <xf numFmtId="0" fontId="0" fillId="3" borderId="3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4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5" fillId="0" borderId="3" xfId="0" applyFont="1" applyBorder="1" applyAlignment="1">
      <alignment vertical="center" wrapText="1"/>
    </xf>
    <xf numFmtId="49" fontId="0" fillId="4" borderId="3" xfId="0" applyNumberForma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3" fillId="0" borderId="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0"/>
  <sheetViews>
    <sheetView tabSelected="1" workbookViewId="0">
      <selection activeCell="D148" sqref="D148"/>
    </sheetView>
  </sheetViews>
  <sheetFormatPr defaultRowHeight="42" customHeight="1" x14ac:dyDescent="0.2"/>
  <cols>
    <col min="1" max="1" width="7.25" customWidth="1"/>
    <col min="2" max="2" width="12.625" customWidth="1"/>
    <col min="3" max="3" width="39.875" customWidth="1"/>
    <col min="4" max="4" width="58.375" customWidth="1"/>
    <col min="5" max="5" width="5" customWidth="1"/>
    <col min="6" max="6" width="5.875" customWidth="1"/>
    <col min="7" max="7" width="47.625" style="10" customWidth="1"/>
    <col min="8" max="8" width="11.5" style="10" customWidth="1"/>
    <col min="9" max="9" width="11.625" style="10" customWidth="1"/>
    <col min="10" max="10" width="8.25" style="10" customWidth="1"/>
    <col min="11" max="11" width="13" customWidth="1"/>
  </cols>
  <sheetData>
    <row r="1" spans="1:12" ht="98.25" customHeight="1" x14ac:dyDescent="0.2">
      <c r="A1" s="12" t="s">
        <v>1</v>
      </c>
      <c r="B1" s="12" t="s">
        <v>30</v>
      </c>
      <c r="C1" s="12" t="s">
        <v>31</v>
      </c>
      <c r="D1" s="12" t="s">
        <v>32</v>
      </c>
      <c r="E1" s="13" t="s">
        <v>0</v>
      </c>
      <c r="F1" s="16" t="s">
        <v>3</v>
      </c>
      <c r="G1" s="1" t="s">
        <v>2</v>
      </c>
      <c r="H1" s="1" t="s">
        <v>7</v>
      </c>
      <c r="I1" s="1" t="s">
        <v>4</v>
      </c>
      <c r="J1" s="1" t="s">
        <v>5</v>
      </c>
      <c r="K1" s="2" t="s">
        <v>6</v>
      </c>
      <c r="L1" s="3"/>
    </row>
    <row r="2" spans="1:12" ht="42" customHeight="1" x14ac:dyDescent="0.2">
      <c r="A2" s="18" t="s">
        <v>10</v>
      </c>
      <c r="B2" s="18" t="s">
        <v>33</v>
      </c>
      <c r="C2" s="18" t="s">
        <v>34</v>
      </c>
      <c r="D2" s="17" t="s">
        <v>35</v>
      </c>
      <c r="E2" s="14">
        <v>5</v>
      </c>
      <c r="F2" s="15" t="s">
        <v>8</v>
      </c>
      <c r="G2" s="4"/>
      <c r="H2" s="5">
        <v>0</v>
      </c>
      <c r="I2" s="6">
        <v>0</v>
      </c>
      <c r="J2" s="7"/>
      <c r="K2" s="8">
        <f>E2*I2</f>
        <v>0</v>
      </c>
    </row>
    <row r="3" spans="1:12" ht="80.25" customHeight="1" x14ac:dyDescent="0.2">
      <c r="A3" s="18" t="s">
        <v>11</v>
      </c>
      <c r="B3" s="18" t="s">
        <v>36</v>
      </c>
      <c r="C3" s="18" t="s">
        <v>37</v>
      </c>
      <c r="D3" s="17" t="s">
        <v>38</v>
      </c>
      <c r="E3" s="14">
        <v>50</v>
      </c>
      <c r="F3" s="15" t="s">
        <v>8</v>
      </c>
      <c r="G3" s="4"/>
      <c r="H3" s="5">
        <v>0</v>
      </c>
      <c r="I3" s="6">
        <v>0</v>
      </c>
      <c r="J3" s="9"/>
      <c r="K3" s="8">
        <f t="shared" ref="K3:K5" si="0">E3*I3</f>
        <v>0</v>
      </c>
    </row>
    <row r="4" spans="1:12" ht="57.75" customHeight="1" x14ac:dyDescent="0.2">
      <c r="A4" s="18" t="s">
        <v>12</v>
      </c>
      <c r="B4" s="18" t="s">
        <v>39</v>
      </c>
      <c r="C4" s="18" t="s">
        <v>40</v>
      </c>
      <c r="D4" s="17" t="s">
        <v>41</v>
      </c>
      <c r="E4" s="14">
        <v>12</v>
      </c>
      <c r="F4" s="15" t="s">
        <v>8</v>
      </c>
      <c r="G4" s="4"/>
      <c r="H4" s="5">
        <v>0</v>
      </c>
      <c r="I4" s="6">
        <v>0</v>
      </c>
      <c r="J4" s="9"/>
      <c r="K4" s="8">
        <f t="shared" si="0"/>
        <v>0</v>
      </c>
    </row>
    <row r="5" spans="1:12" ht="42" customHeight="1" x14ac:dyDescent="0.2">
      <c r="A5" s="18" t="s">
        <v>13</v>
      </c>
      <c r="B5" s="18" t="s">
        <v>42</v>
      </c>
      <c r="C5" s="18" t="s">
        <v>43</v>
      </c>
      <c r="D5" s="17" t="s">
        <v>44</v>
      </c>
      <c r="E5" s="14">
        <v>12</v>
      </c>
      <c r="F5" s="15" t="s">
        <v>8</v>
      </c>
      <c r="G5" s="4"/>
      <c r="H5" s="5">
        <v>0</v>
      </c>
      <c r="I5" s="6">
        <v>0</v>
      </c>
      <c r="J5" s="9"/>
      <c r="K5" s="8">
        <f t="shared" si="0"/>
        <v>0</v>
      </c>
    </row>
    <row r="6" spans="1:12" ht="42" customHeight="1" x14ac:dyDescent="0.2">
      <c r="A6" s="18" t="s">
        <v>14</v>
      </c>
      <c r="B6" s="18" t="s">
        <v>45</v>
      </c>
      <c r="C6" s="18" t="s">
        <v>46</v>
      </c>
      <c r="D6" s="17" t="s">
        <v>47</v>
      </c>
      <c r="E6" s="14">
        <v>800</v>
      </c>
      <c r="F6" s="15" t="s">
        <v>8</v>
      </c>
      <c r="G6" s="4"/>
      <c r="H6" s="5">
        <v>0</v>
      </c>
      <c r="I6" s="6">
        <v>0</v>
      </c>
      <c r="J6" s="9"/>
      <c r="K6" s="8">
        <f t="shared" ref="K6:K21" si="1">E6*I6</f>
        <v>0</v>
      </c>
      <c r="L6" s="11"/>
    </row>
    <row r="7" spans="1:12" ht="42" customHeight="1" x14ac:dyDescent="0.2">
      <c r="A7" s="18" t="s">
        <v>15</v>
      </c>
      <c r="B7" s="18" t="s">
        <v>48</v>
      </c>
      <c r="C7" s="18" t="s">
        <v>49</v>
      </c>
      <c r="D7" s="17" t="s">
        <v>50</v>
      </c>
      <c r="E7" s="14">
        <v>100</v>
      </c>
      <c r="F7" s="15" t="s">
        <v>8</v>
      </c>
      <c r="G7" s="4"/>
      <c r="H7" s="5">
        <v>0</v>
      </c>
      <c r="I7" s="6">
        <v>0</v>
      </c>
      <c r="J7" s="9"/>
      <c r="K7" s="8">
        <f t="shared" si="1"/>
        <v>0</v>
      </c>
    </row>
    <row r="8" spans="1:12" ht="42" customHeight="1" x14ac:dyDescent="0.2">
      <c r="A8" s="18" t="s">
        <v>16</v>
      </c>
      <c r="B8" s="18" t="s">
        <v>51</v>
      </c>
      <c r="C8" s="18" t="s">
        <v>52</v>
      </c>
      <c r="D8" s="17" t="s">
        <v>53</v>
      </c>
      <c r="E8" s="14">
        <v>400</v>
      </c>
      <c r="F8" s="15" t="s">
        <v>8</v>
      </c>
      <c r="G8" s="4"/>
      <c r="H8" s="5">
        <v>0</v>
      </c>
      <c r="I8" s="6">
        <v>0</v>
      </c>
      <c r="J8" s="9"/>
      <c r="K8" s="8">
        <f t="shared" si="1"/>
        <v>0</v>
      </c>
    </row>
    <row r="9" spans="1:12" ht="42" customHeight="1" x14ac:dyDescent="0.2">
      <c r="A9" s="18" t="s">
        <v>17</v>
      </c>
      <c r="B9" s="18" t="s">
        <v>54</v>
      </c>
      <c r="C9" s="18" t="s">
        <v>55</v>
      </c>
      <c r="D9" s="17" t="s">
        <v>56</v>
      </c>
      <c r="E9" s="14">
        <v>100</v>
      </c>
      <c r="F9" s="15" t="s">
        <v>8</v>
      </c>
      <c r="G9" s="4"/>
      <c r="H9" s="5">
        <v>0</v>
      </c>
      <c r="I9" s="6">
        <v>0</v>
      </c>
      <c r="J9" s="9"/>
      <c r="K9" s="8">
        <f t="shared" si="1"/>
        <v>0</v>
      </c>
    </row>
    <row r="10" spans="1:12" ht="42" customHeight="1" x14ac:dyDescent="0.2">
      <c r="A10" s="18" t="s">
        <v>18</v>
      </c>
      <c r="B10" s="18" t="s">
        <v>57</v>
      </c>
      <c r="C10" s="18" t="s">
        <v>58</v>
      </c>
      <c r="D10" s="17" t="s">
        <v>59</v>
      </c>
      <c r="E10" s="14">
        <v>6</v>
      </c>
      <c r="F10" s="15" t="s">
        <v>8</v>
      </c>
      <c r="G10" s="4"/>
      <c r="H10" s="5">
        <v>0</v>
      </c>
      <c r="I10" s="6">
        <v>0</v>
      </c>
      <c r="J10" s="9"/>
      <c r="K10" s="8">
        <f t="shared" si="1"/>
        <v>0</v>
      </c>
    </row>
    <row r="11" spans="1:12" ht="42" customHeight="1" x14ac:dyDescent="0.2">
      <c r="A11" s="18" t="s">
        <v>19</v>
      </c>
      <c r="B11" s="18" t="s">
        <v>60</v>
      </c>
      <c r="C11" s="18" t="s">
        <v>61</v>
      </c>
      <c r="D11" s="17" t="s">
        <v>62</v>
      </c>
      <c r="E11" s="14">
        <v>6</v>
      </c>
      <c r="F11" s="15" t="s">
        <v>8</v>
      </c>
      <c r="G11" s="4"/>
      <c r="H11" s="5">
        <v>0</v>
      </c>
      <c r="I11" s="6">
        <v>0</v>
      </c>
      <c r="J11" s="9"/>
      <c r="K11" s="8">
        <f t="shared" si="1"/>
        <v>0</v>
      </c>
    </row>
    <row r="12" spans="1:12" ht="42" customHeight="1" x14ac:dyDescent="0.2">
      <c r="A12" s="18" t="s">
        <v>20</v>
      </c>
      <c r="B12" s="18" t="s">
        <v>63</v>
      </c>
      <c r="C12" s="18" t="s">
        <v>64</v>
      </c>
      <c r="D12" s="17" t="s">
        <v>65</v>
      </c>
      <c r="E12" s="14">
        <v>6</v>
      </c>
      <c r="F12" s="15" t="s">
        <v>8</v>
      </c>
      <c r="G12" s="4"/>
      <c r="H12" s="5">
        <v>0</v>
      </c>
      <c r="I12" s="6">
        <v>0</v>
      </c>
      <c r="J12" s="9"/>
      <c r="K12" s="8">
        <f t="shared" si="1"/>
        <v>0</v>
      </c>
    </row>
    <row r="13" spans="1:12" ht="42" customHeight="1" x14ac:dyDescent="0.2">
      <c r="A13" s="18" t="s">
        <v>21</v>
      </c>
      <c r="B13" s="18" t="s">
        <v>66</v>
      </c>
      <c r="C13" s="18" t="s">
        <v>67</v>
      </c>
      <c r="D13" s="17" t="s">
        <v>68</v>
      </c>
      <c r="E13" s="14">
        <v>6</v>
      </c>
      <c r="F13" s="15" t="s">
        <v>8</v>
      </c>
      <c r="G13" s="4"/>
      <c r="H13" s="5">
        <v>0</v>
      </c>
      <c r="I13" s="6">
        <v>0</v>
      </c>
      <c r="J13" s="9"/>
      <c r="K13" s="8">
        <f t="shared" si="1"/>
        <v>0</v>
      </c>
    </row>
    <row r="14" spans="1:12" ht="42" customHeight="1" x14ac:dyDescent="0.2">
      <c r="A14" s="18" t="s">
        <v>22</v>
      </c>
      <c r="B14" s="18" t="s">
        <v>69</v>
      </c>
      <c r="C14" s="18" t="s">
        <v>70</v>
      </c>
      <c r="D14" s="17" t="s">
        <v>71</v>
      </c>
      <c r="E14" s="14">
        <v>6</v>
      </c>
      <c r="F14" s="15" t="s">
        <v>8</v>
      </c>
      <c r="G14" s="4"/>
      <c r="H14" s="5">
        <v>0</v>
      </c>
      <c r="I14" s="6">
        <v>0</v>
      </c>
      <c r="J14" s="9"/>
      <c r="K14" s="8">
        <f t="shared" si="1"/>
        <v>0</v>
      </c>
    </row>
    <row r="15" spans="1:12" ht="42" customHeight="1" x14ac:dyDescent="0.2">
      <c r="A15" s="18" t="s">
        <v>23</v>
      </c>
      <c r="B15" s="18" t="s">
        <v>72</v>
      </c>
      <c r="C15" s="18" t="s">
        <v>73</v>
      </c>
      <c r="D15" s="19" t="s">
        <v>74</v>
      </c>
      <c r="E15" s="14">
        <v>6</v>
      </c>
      <c r="F15" s="15" t="s">
        <v>8</v>
      </c>
      <c r="G15" s="4"/>
      <c r="H15" s="5">
        <v>0</v>
      </c>
      <c r="I15" s="6">
        <v>0</v>
      </c>
      <c r="J15" s="9"/>
      <c r="K15" s="8">
        <f t="shared" si="1"/>
        <v>0</v>
      </c>
    </row>
    <row r="16" spans="1:12" ht="42" customHeight="1" x14ac:dyDescent="0.2">
      <c r="A16" s="18" t="s">
        <v>24</v>
      </c>
      <c r="B16" s="18" t="s">
        <v>75</v>
      </c>
      <c r="C16" s="18" t="s">
        <v>76</v>
      </c>
      <c r="D16" s="17" t="s">
        <v>77</v>
      </c>
      <c r="E16" s="14">
        <v>8</v>
      </c>
      <c r="F16" s="15" t="s">
        <v>8</v>
      </c>
      <c r="G16" s="4"/>
      <c r="H16" s="5">
        <v>0</v>
      </c>
      <c r="I16" s="6">
        <v>0</v>
      </c>
      <c r="J16" s="9"/>
      <c r="K16" s="8">
        <f t="shared" si="1"/>
        <v>0</v>
      </c>
    </row>
    <row r="17" spans="1:12" ht="42" customHeight="1" x14ac:dyDescent="0.2">
      <c r="A17" s="18" t="s">
        <v>25</v>
      </c>
      <c r="B17" s="18" t="s">
        <v>78</v>
      </c>
      <c r="C17" s="18" t="s">
        <v>79</v>
      </c>
      <c r="D17" s="17" t="s">
        <v>80</v>
      </c>
      <c r="E17" s="14">
        <v>8</v>
      </c>
      <c r="F17" s="15" t="s">
        <v>8</v>
      </c>
      <c r="G17" s="4"/>
      <c r="H17" s="5">
        <v>0</v>
      </c>
      <c r="I17" s="6">
        <v>0</v>
      </c>
      <c r="J17" s="9"/>
      <c r="K17" s="8">
        <f t="shared" si="1"/>
        <v>0</v>
      </c>
    </row>
    <row r="18" spans="1:12" ht="58.5" customHeight="1" x14ac:dyDescent="0.2">
      <c r="A18" s="18" t="s">
        <v>26</v>
      </c>
      <c r="B18" s="18" t="s">
        <v>81</v>
      </c>
      <c r="C18" s="18" t="s">
        <v>82</v>
      </c>
      <c r="D18" s="17" t="s">
        <v>83</v>
      </c>
      <c r="E18" s="14">
        <v>12</v>
      </c>
      <c r="F18" s="15" t="s">
        <v>8</v>
      </c>
      <c r="G18" s="4"/>
      <c r="H18" s="5">
        <v>0</v>
      </c>
      <c r="I18" s="6">
        <v>0</v>
      </c>
      <c r="J18" s="9"/>
      <c r="K18" s="8">
        <f t="shared" si="1"/>
        <v>0</v>
      </c>
    </row>
    <row r="19" spans="1:12" ht="54.75" customHeight="1" x14ac:dyDescent="0.2">
      <c r="A19" s="18" t="s">
        <v>27</v>
      </c>
      <c r="B19" s="18" t="s">
        <v>84</v>
      </c>
      <c r="C19" s="18" t="s">
        <v>85</v>
      </c>
      <c r="D19" s="17" t="s">
        <v>86</v>
      </c>
      <c r="E19" s="14">
        <v>12</v>
      </c>
      <c r="F19" s="15" t="s">
        <v>8</v>
      </c>
      <c r="G19" s="4"/>
      <c r="H19" s="5">
        <v>0</v>
      </c>
      <c r="I19" s="6">
        <v>0</v>
      </c>
      <c r="J19" s="9"/>
      <c r="K19" s="8">
        <f t="shared" si="1"/>
        <v>0</v>
      </c>
    </row>
    <row r="20" spans="1:12" ht="55.5" customHeight="1" x14ac:dyDescent="0.2">
      <c r="A20" s="18" t="s">
        <v>28</v>
      </c>
      <c r="B20" s="18" t="s">
        <v>87</v>
      </c>
      <c r="C20" s="18" t="s">
        <v>88</v>
      </c>
      <c r="D20" s="17" t="s">
        <v>89</v>
      </c>
      <c r="E20" s="14">
        <v>12</v>
      </c>
      <c r="F20" s="15" t="s">
        <v>8</v>
      </c>
      <c r="G20" s="4"/>
      <c r="H20" s="5">
        <v>0</v>
      </c>
      <c r="I20" s="6">
        <v>0</v>
      </c>
      <c r="J20" s="9"/>
      <c r="K20" s="8">
        <f t="shared" si="1"/>
        <v>0</v>
      </c>
    </row>
    <row r="21" spans="1:12" ht="42" customHeight="1" x14ac:dyDescent="0.2">
      <c r="A21" s="18" t="s">
        <v>29</v>
      </c>
      <c r="B21" s="18" t="s">
        <v>90</v>
      </c>
      <c r="C21" s="18" t="s">
        <v>91</v>
      </c>
      <c r="D21" s="17" t="s">
        <v>92</v>
      </c>
      <c r="E21" s="14">
        <v>12</v>
      </c>
      <c r="F21" s="15" t="s">
        <v>8</v>
      </c>
      <c r="G21" s="4"/>
      <c r="H21" s="5">
        <v>0</v>
      </c>
      <c r="I21" s="6">
        <v>0</v>
      </c>
      <c r="J21" s="9"/>
      <c r="K21" s="8">
        <f t="shared" si="1"/>
        <v>0</v>
      </c>
    </row>
    <row r="22" spans="1:12" ht="42" customHeight="1" x14ac:dyDescent="0.2">
      <c r="A22" s="18" t="s">
        <v>93</v>
      </c>
      <c r="B22" s="18" t="s">
        <v>94</v>
      </c>
      <c r="C22" s="18" t="s">
        <v>95</v>
      </c>
      <c r="D22" s="17" t="s">
        <v>96</v>
      </c>
      <c r="E22" s="14">
        <v>12</v>
      </c>
      <c r="F22" s="15" t="s">
        <v>8</v>
      </c>
      <c r="G22" s="4"/>
      <c r="H22" s="5">
        <v>0</v>
      </c>
      <c r="I22" s="6">
        <v>0</v>
      </c>
      <c r="J22" s="9"/>
      <c r="K22" s="8">
        <f t="shared" ref="K22:K85" si="2">E22*I22</f>
        <v>0</v>
      </c>
      <c r="L22" s="11"/>
    </row>
    <row r="23" spans="1:12" ht="42" customHeight="1" x14ac:dyDescent="0.2">
      <c r="A23" s="18" t="s">
        <v>97</v>
      </c>
      <c r="B23" s="18" t="s">
        <v>98</v>
      </c>
      <c r="C23" s="18" t="s">
        <v>99</v>
      </c>
      <c r="D23" s="17" t="s">
        <v>100</v>
      </c>
      <c r="E23" s="14">
        <v>12</v>
      </c>
      <c r="F23" s="15" t="s">
        <v>8</v>
      </c>
      <c r="G23" s="4"/>
      <c r="H23" s="5">
        <v>0</v>
      </c>
      <c r="I23" s="6">
        <v>0</v>
      </c>
      <c r="J23" s="9"/>
      <c r="K23" s="8">
        <f t="shared" si="2"/>
        <v>0</v>
      </c>
    </row>
    <row r="24" spans="1:12" ht="42" customHeight="1" x14ac:dyDescent="0.2">
      <c r="A24" s="18" t="s">
        <v>101</v>
      </c>
      <c r="B24" s="18" t="s">
        <v>102</v>
      </c>
      <c r="C24" s="18" t="s">
        <v>103</v>
      </c>
      <c r="D24" s="17" t="s">
        <v>104</v>
      </c>
      <c r="E24" s="14">
        <v>12</v>
      </c>
      <c r="F24" s="15" t="s">
        <v>8</v>
      </c>
      <c r="G24" s="4"/>
      <c r="H24" s="5">
        <v>0</v>
      </c>
      <c r="I24" s="6">
        <v>0</v>
      </c>
      <c r="J24" s="9"/>
      <c r="K24" s="8">
        <f t="shared" si="2"/>
        <v>0</v>
      </c>
    </row>
    <row r="25" spans="1:12" ht="42" customHeight="1" x14ac:dyDescent="0.2">
      <c r="A25" s="18" t="s">
        <v>105</v>
      </c>
      <c r="B25" s="18" t="s">
        <v>106</v>
      </c>
      <c r="C25" s="18" t="s">
        <v>107</v>
      </c>
      <c r="D25" s="17" t="s">
        <v>108</v>
      </c>
      <c r="E25" s="14">
        <v>12</v>
      </c>
      <c r="F25" s="15" t="s">
        <v>8</v>
      </c>
      <c r="G25" s="4"/>
      <c r="H25" s="5">
        <v>0</v>
      </c>
      <c r="I25" s="6">
        <v>0</v>
      </c>
      <c r="J25" s="9"/>
      <c r="K25" s="8">
        <f t="shared" si="2"/>
        <v>0</v>
      </c>
    </row>
    <row r="26" spans="1:12" ht="42" customHeight="1" x14ac:dyDescent="0.2">
      <c r="A26" s="18" t="s">
        <v>109</v>
      </c>
      <c r="B26" s="18" t="s">
        <v>110</v>
      </c>
      <c r="C26" s="18" t="s">
        <v>111</v>
      </c>
      <c r="D26" s="17" t="s">
        <v>112</v>
      </c>
      <c r="E26" s="14">
        <v>12</v>
      </c>
      <c r="F26" s="15" t="s">
        <v>8</v>
      </c>
      <c r="G26" s="4"/>
      <c r="H26" s="5">
        <v>0</v>
      </c>
      <c r="I26" s="6">
        <v>0</v>
      </c>
      <c r="J26" s="9"/>
      <c r="K26" s="8">
        <f t="shared" si="2"/>
        <v>0</v>
      </c>
    </row>
    <row r="27" spans="1:12" ht="42" customHeight="1" x14ac:dyDescent="0.2">
      <c r="A27" s="18" t="s">
        <v>113</v>
      </c>
      <c r="B27" s="18" t="s">
        <v>114</v>
      </c>
      <c r="C27" s="18" t="s">
        <v>115</v>
      </c>
      <c r="D27" s="17" t="s">
        <v>116</v>
      </c>
      <c r="E27" s="14">
        <v>12</v>
      </c>
      <c r="F27" s="15" t="s">
        <v>8</v>
      </c>
      <c r="G27" s="4"/>
      <c r="H27" s="5">
        <v>0</v>
      </c>
      <c r="I27" s="6">
        <v>0</v>
      </c>
      <c r="J27" s="9"/>
      <c r="K27" s="8">
        <f t="shared" si="2"/>
        <v>0</v>
      </c>
    </row>
    <row r="28" spans="1:12" ht="42" customHeight="1" x14ac:dyDescent="0.2">
      <c r="A28" s="18" t="s">
        <v>117</v>
      </c>
      <c r="B28" s="18" t="s">
        <v>118</v>
      </c>
      <c r="C28" s="18" t="s">
        <v>119</v>
      </c>
      <c r="D28" s="17" t="s">
        <v>120</v>
      </c>
      <c r="E28" s="14">
        <v>12</v>
      </c>
      <c r="F28" s="15" t="s">
        <v>8</v>
      </c>
      <c r="G28" s="4"/>
      <c r="H28" s="5">
        <v>0</v>
      </c>
      <c r="I28" s="6">
        <v>0</v>
      </c>
      <c r="J28" s="9"/>
      <c r="K28" s="8">
        <f t="shared" si="2"/>
        <v>0</v>
      </c>
    </row>
    <row r="29" spans="1:12" ht="42" customHeight="1" x14ac:dyDescent="0.2">
      <c r="A29" s="18" t="s">
        <v>121</v>
      </c>
      <c r="B29" s="18" t="s">
        <v>122</v>
      </c>
      <c r="C29" s="18" t="s">
        <v>123</v>
      </c>
      <c r="D29" s="17" t="s">
        <v>124</v>
      </c>
      <c r="E29" s="14">
        <v>12</v>
      </c>
      <c r="F29" s="15" t="s">
        <v>8</v>
      </c>
      <c r="G29" s="4"/>
      <c r="H29" s="5">
        <v>0</v>
      </c>
      <c r="I29" s="6">
        <v>0</v>
      </c>
      <c r="J29" s="9"/>
      <c r="K29" s="8">
        <f t="shared" si="2"/>
        <v>0</v>
      </c>
    </row>
    <row r="30" spans="1:12" ht="42" customHeight="1" x14ac:dyDescent="0.2">
      <c r="A30" s="18" t="s">
        <v>125</v>
      </c>
      <c r="B30" s="18" t="s">
        <v>126</v>
      </c>
      <c r="C30" s="18" t="s">
        <v>127</v>
      </c>
      <c r="D30" s="17" t="s">
        <v>128</v>
      </c>
      <c r="E30" s="14">
        <v>12</v>
      </c>
      <c r="F30" s="15" t="s">
        <v>8</v>
      </c>
      <c r="G30" s="4"/>
      <c r="H30" s="5">
        <v>0</v>
      </c>
      <c r="I30" s="6">
        <v>0</v>
      </c>
      <c r="J30" s="9"/>
      <c r="K30" s="8">
        <f t="shared" si="2"/>
        <v>0</v>
      </c>
    </row>
    <row r="31" spans="1:12" ht="42" customHeight="1" x14ac:dyDescent="0.2">
      <c r="A31" s="18" t="s">
        <v>129</v>
      </c>
      <c r="B31" s="18" t="s">
        <v>130</v>
      </c>
      <c r="C31" s="18" t="s">
        <v>131</v>
      </c>
      <c r="D31" s="17" t="s">
        <v>132</v>
      </c>
      <c r="E31" s="14">
        <v>6</v>
      </c>
      <c r="F31" s="15" t="s">
        <v>8</v>
      </c>
      <c r="G31" s="4"/>
      <c r="H31" s="5">
        <v>0</v>
      </c>
      <c r="I31" s="6">
        <v>0</v>
      </c>
      <c r="J31" s="9"/>
      <c r="K31" s="8">
        <f t="shared" si="2"/>
        <v>0</v>
      </c>
    </row>
    <row r="32" spans="1:12" ht="42" customHeight="1" x14ac:dyDescent="0.2">
      <c r="A32" s="18" t="s">
        <v>133</v>
      </c>
      <c r="B32" s="18" t="s">
        <v>134</v>
      </c>
      <c r="C32" s="18" t="s">
        <v>135</v>
      </c>
      <c r="D32" s="17" t="s">
        <v>136</v>
      </c>
      <c r="E32" s="14">
        <v>6</v>
      </c>
      <c r="F32" s="15" t="s">
        <v>8</v>
      </c>
      <c r="G32" s="4"/>
      <c r="H32" s="5">
        <v>0</v>
      </c>
      <c r="I32" s="6">
        <v>0</v>
      </c>
      <c r="J32" s="9"/>
      <c r="K32" s="8">
        <f t="shared" si="2"/>
        <v>0</v>
      </c>
    </row>
    <row r="33" spans="1:11" ht="42" customHeight="1" x14ac:dyDescent="0.2">
      <c r="A33" s="18" t="s">
        <v>137</v>
      </c>
      <c r="B33" s="18" t="s">
        <v>138</v>
      </c>
      <c r="C33" s="18" t="s">
        <v>139</v>
      </c>
      <c r="D33" s="17" t="s">
        <v>140</v>
      </c>
      <c r="E33" s="14">
        <v>6</v>
      </c>
      <c r="F33" s="15" t="s">
        <v>8</v>
      </c>
      <c r="G33" s="4"/>
      <c r="H33" s="5">
        <v>0</v>
      </c>
      <c r="I33" s="6">
        <v>0</v>
      </c>
      <c r="J33" s="9"/>
      <c r="K33" s="8">
        <f t="shared" si="2"/>
        <v>0</v>
      </c>
    </row>
    <row r="34" spans="1:11" ht="42" customHeight="1" x14ac:dyDescent="0.2">
      <c r="A34" s="18" t="s">
        <v>141</v>
      </c>
      <c r="B34" s="18" t="s">
        <v>142</v>
      </c>
      <c r="C34" s="18" t="s">
        <v>143</v>
      </c>
      <c r="D34" s="17" t="s">
        <v>144</v>
      </c>
      <c r="E34" s="14">
        <v>6</v>
      </c>
      <c r="F34" s="15" t="s">
        <v>8</v>
      </c>
      <c r="G34" s="4"/>
      <c r="H34" s="5">
        <v>0</v>
      </c>
      <c r="I34" s="6">
        <v>0</v>
      </c>
      <c r="J34" s="9"/>
      <c r="K34" s="8">
        <f t="shared" si="2"/>
        <v>0</v>
      </c>
    </row>
    <row r="35" spans="1:11" ht="42" customHeight="1" x14ac:dyDescent="0.2">
      <c r="A35" s="18" t="s">
        <v>145</v>
      </c>
      <c r="B35" s="18" t="s">
        <v>146</v>
      </c>
      <c r="C35" s="18" t="s">
        <v>147</v>
      </c>
      <c r="D35" s="17" t="s">
        <v>148</v>
      </c>
      <c r="E35" s="14">
        <v>8</v>
      </c>
      <c r="F35" s="15" t="s">
        <v>8</v>
      </c>
      <c r="G35" s="4"/>
      <c r="H35" s="5">
        <v>0</v>
      </c>
      <c r="I35" s="6">
        <v>0</v>
      </c>
      <c r="J35" s="9"/>
      <c r="K35" s="8">
        <f t="shared" si="2"/>
        <v>0</v>
      </c>
    </row>
    <row r="36" spans="1:11" ht="42" customHeight="1" x14ac:dyDescent="0.2">
      <c r="A36" s="18" t="s">
        <v>149</v>
      </c>
      <c r="B36" s="18" t="s">
        <v>150</v>
      </c>
      <c r="C36" s="18" t="s">
        <v>151</v>
      </c>
      <c r="D36" s="17" t="s">
        <v>152</v>
      </c>
      <c r="E36" s="14">
        <v>8</v>
      </c>
      <c r="F36" s="15" t="s">
        <v>8</v>
      </c>
      <c r="G36" s="4"/>
      <c r="H36" s="5">
        <v>0</v>
      </c>
      <c r="I36" s="6">
        <v>0</v>
      </c>
      <c r="J36" s="9"/>
      <c r="K36" s="8">
        <f t="shared" si="2"/>
        <v>0</v>
      </c>
    </row>
    <row r="37" spans="1:11" ht="42" customHeight="1" x14ac:dyDescent="0.2">
      <c r="A37" s="18" t="s">
        <v>153</v>
      </c>
      <c r="B37" s="18" t="s">
        <v>154</v>
      </c>
      <c r="C37" s="18" t="s">
        <v>155</v>
      </c>
      <c r="D37" s="17" t="s">
        <v>156</v>
      </c>
      <c r="E37" s="14">
        <v>8</v>
      </c>
      <c r="F37" s="15" t="s">
        <v>8</v>
      </c>
      <c r="G37" s="4"/>
      <c r="H37" s="5">
        <v>0</v>
      </c>
      <c r="I37" s="6">
        <v>0</v>
      </c>
      <c r="J37" s="9"/>
      <c r="K37" s="8">
        <f t="shared" si="2"/>
        <v>0</v>
      </c>
    </row>
    <row r="38" spans="1:11" ht="42" customHeight="1" x14ac:dyDescent="0.2">
      <c r="A38" s="18" t="s">
        <v>157</v>
      </c>
      <c r="B38" s="18" t="s">
        <v>158</v>
      </c>
      <c r="C38" s="18" t="s">
        <v>159</v>
      </c>
      <c r="D38" s="17" t="s">
        <v>160</v>
      </c>
      <c r="E38" s="14">
        <v>6</v>
      </c>
      <c r="F38" s="15" t="s">
        <v>8</v>
      </c>
      <c r="G38" s="4"/>
      <c r="H38" s="5">
        <v>0</v>
      </c>
      <c r="I38" s="6">
        <v>0</v>
      </c>
      <c r="J38" s="9"/>
      <c r="K38" s="8">
        <f t="shared" si="2"/>
        <v>0</v>
      </c>
    </row>
    <row r="39" spans="1:11" ht="42" customHeight="1" x14ac:dyDescent="0.2">
      <c r="A39" s="18" t="s">
        <v>161</v>
      </c>
      <c r="B39" s="18" t="s">
        <v>162</v>
      </c>
      <c r="C39" s="18" t="s">
        <v>163</v>
      </c>
      <c r="D39" s="17" t="s">
        <v>164</v>
      </c>
      <c r="E39" s="14">
        <v>6</v>
      </c>
      <c r="F39" s="15" t="s">
        <v>8</v>
      </c>
      <c r="G39" s="4"/>
      <c r="H39" s="5">
        <v>0</v>
      </c>
      <c r="I39" s="6">
        <v>0</v>
      </c>
      <c r="J39" s="9"/>
      <c r="K39" s="8">
        <f t="shared" si="2"/>
        <v>0</v>
      </c>
    </row>
    <row r="40" spans="1:11" ht="42" customHeight="1" x14ac:dyDescent="0.2">
      <c r="A40" s="18" t="s">
        <v>165</v>
      </c>
      <c r="B40" s="18" t="s">
        <v>166</v>
      </c>
      <c r="C40" s="18" t="s">
        <v>167</v>
      </c>
      <c r="D40" s="17" t="s">
        <v>168</v>
      </c>
      <c r="E40" s="14">
        <v>6</v>
      </c>
      <c r="F40" s="15" t="s">
        <v>8</v>
      </c>
      <c r="G40" s="4"/>
      <c r="H40" s="5">
        <v>0</v>
      </c>
      <c r="I40" s="6">
        <v>0</v>
      </c>
      <c r="J40" s="9"/>
      <c r="K40" s="8">
        <f t="shared" si="2"/>
        <v>0</v>
      </c>
    </row>
    <row r="41" spans="1:11" ht="42" customHeight="1" x14ac:dyDescent="0.2">
      <c r="A41" s="18" t="s">
        <v>169</v>
      </c>
      <c r="B41" s="18" t="s">
        <v>170</v>
      </c>
      <c r="C41" s="18" t="s">
        <v>171</v>
      </c>
      <c r="D41" s="17" t="s">
        <v>172</v>
      </c>
      <c r="E41" s="14">
        <v>6</v>
      </c>
      <c r="F41" s="15" t="s">
        <v>8</v>
      </c>
      <c r="G41" s="4"/>
      <c r="H41" s="5">
        <v>0</v>
      </c>
      <c r="I41" s="6">
        <v>0</v>
      </c>
      <c r="J41" s="9"/>
      <c r="K41" s="8">
        <f t="shared" si="2"/>
        <v>0</v>
      </c>
    </row>
    <row r="42" spans="1:11" ht="42" customHeight="1" x14ac:dyDescent="0.2">
      <c r="A42" s="18" t="s">
        <v>173</v>
      </c>
      <c r="B42" s="18" t="s">
        <v>174</v>
      </c>
      <c r="C42" s="18" t="s">
        <v>175</v>
      </c>
      <c r="D42" s="17" t="s">
        <v>176</v>
      </c>
      <c r="E42" s="14">
        <v>6</v>
      </c>
      <c r="F42" s="15" t="s">
        <v>8</v>
      </c>
      <c r="G42" s="4"/>
      <c r="H42" s="5">
        <v>0</v>
      </c>
      <c r="I42" s="6">
        <v>0</v>
      </c>
      <c r="J42" s="9"/>
      <c r="K42" s="8">
        <f t="shared" si="2"/>
        <v>0</v>
      </c>
    </row>
    <row r="43" spans="1:11" ht="42" customHeight="1" x14ac:dyDescent="0.2">
      <c r="A43" s="18" t="s">
        <v>177</v>
      </c>
      <c r="B43" s="18" t="s">
        <v>178</v>
      </c>
      <c r="C43" s="18" t="s">
        <v>179</v>
      </c>
      <c r="D43" s="20" t="s">
        <v>180</v>
      </c>
      <c r="E43" s="14">
        <v>6</v>
      </c>
      <c r="F43" s="15" t="s">
        <v>8</v>
      </c>
      <c r="G43" s="4"/>
      <c r="H43" s="5">
        <v>0</v>
      </c>
      <c r="I43" s="6">
        <v>0</v>
      </c>
      <c r="J43" s="9"/>
      <c r="K43" s="8">
        <f t="shared" si="2"/>
        <v>0</v>
      </c>
    </row>
    <row r="44" spans="1:11" ht="42" customHeight="1" x14ac:dyDescent="0.2">
      <c r="A44" s="18" t="s">
        <v>181</v>
      </c>
      <c r="B44" s="18" t="s">
        <v>182</v>
      </c>
      <c r="C44" s="18" t="s">
        <v>183</v>
      </c>
      <c r="D44" s="20" t="s">
        <v>184</v>
      </c>
      <c r="E44" s="14">
        <v>6</v>
      </c>
      <c r="F44" s="15" t="s">
        <v>8</v>
      </c>
      <c r="G44" s="4"/>
      <c r="H44" s="5">
        <v>0</v>
      </c>
      <c r="I44" s="6">
        <v>0</v>
      </c>
      <c r="J44" s="9"/>
      <c r="K44" s="8">
        <f t="shared" si="2"/>
        <v>0</v>
      </c>
    </row>
    <row r="45" spans="1:11" ht="42" customHeight="1" x14ac:dyDescent="0.2">
      <c r="A45" s="18" t="s">
        <v>185</v>
      </c>
      <c r="B45" s="18" t="s">
        <v>186</v>
      </c>
      <c r="C45" s="18" t="s">
        <v>187</v>
      </c>
      <c r="D45" s="20" t="s">
        <v>188</v>
      </c>
      <c r="E45" s="14">
        <v>6</v>
      </c>
      <c r="F45" s="15" t="s">
        <v>8</v>
      </c>
      <c r="G45" s="4"/>
      <c r="H45" s="5">
        <v>0</v>
      </c>
      <c r="I45" s="6">
        <v>0</v>
      </c>
      <c r="J45" s="9"/>
      <c r="K45" s="8">
        <f t="shared" si="2"/>
        <v>0</v>
      </c>
    </row>
    <row r="46" spans="1:11" ht="42" customHeight="1" x14ac:dyDescent="0.2">
      <c r="A46" s="18" t="s">
        <v>189</v>
      </c>
      <c r="B46" s="18" t="s">
        <v>190</v>
      </c>
      <c r="C46" s="18" t="s">
        <v>191</v>
      </c>
      <c r="D46" s="20" t="s">
        <v>192</v>
      </c>
      <c r="E46" s="14">
        <v>6</v>
      </c>
      <c r="F46" s="15" t="s">
        <v>8</v>
      </c>
      <c r="G46" s="4"/>
      <c r="H46" s="5">
        <v>0</v>
      </c>
      <c r="I46" s="6">
        <v>0</v>
      </c>
      <c r="J46" s="9"/>
      <c r="K46" s="8">
        <f t="shared" si="2"/>
        <v>0</v>
      </c>
    </row>
    <row r="47" spans="1:11" ht="42" customHeight="1" x14ac:dyDescent="0.2">
      <c r="A47" s="18" t="s">
        <v>193</v>
      </c>
      <c r="B47" s="18" t="s">
        <v>194</v>
      </c>
      <c r="C47" s="18" t="s">
        <v>195</v>
      </c>
      <c r="D47" s="20" t="s">
        <v>196</v>
      </c>
      <c r="E47" s="14">
        <v>12</v>
      </c>
      <c r="F47" s="15" t="s">
        <v>8</v>
      </c>
      <c r="G47" s="4"/>
      <c r="H47" s="5">
        <v>0</v>
      </c>
      <c r="I47" s="6">
        <v>0</v>
      </c>
      <c r="J47" s="9"/>
      <c r="K47" s="8">
        <f t="shared" si="2"/>
        <v>0</v>
      </c>
    </row>
    <row r="48" spans="1:11" ht="53.25" customHeight="1" x14ac:dyDescent="0.2">
      <c r="A48" s="18" t="s">
        <v>197</v>
      </c>
      <c r="B48" s="18" t="s">
        <v>198</v>
      </c>
      <c r="C48" s="18" t="s">
        <v>199</v>
      </c>
      <c r="D48" s="20" t="s">
        <v>200</v>
      </c>
      <c r="E48" s="14">
        <v>50</v>
      </c>
      <c r="F48" s="15" t="s">
        <v>8</v>
      </c>
      <c r="G48" s="4"/>
      <c r="H48" s="5">
        <v>0</v>
      </c>
      <c r="I48" s="6">
        <v>0</v>
      </c>
      <c r="J48" s="9"/>
      <c r="K48" s="8">
        <f t="shared" si="2"/>
        <v>0</v>
      </c>
    </row>
    <row r="49" spans="1:11" ht="42" customHeight="1" x14ac:dyDescent="0.2">
      <c r="A49" s="18" t="s">
        <v>201</v>
      </c>
      <c r="B49" s="18" t="s">
        <v>202</v>
      </c>
      <c r="C49" s="18" t="s">
        <v>203</v>
      </c>
      <c r="D49" s="20" t="s">
        <v>204</v>
      </c>
      <c r="E49" s="14">
        <v>6</v>
      </c>
      <c r="F49" s="15" t="s">
        <v>8</v>
      </c>
      <c r="G49" s="4"/>
      <c r="H49" s="5">
        <v>0</v>
      </c>
      <c r="I49" s="6">
        <v>0</v>
      </c>
      <c r="J49" s="9"/>
      <c r="K49" s="8">
        <f t="shared" si="2"/>
        <v>0</v>
      </c>
    </row>
    <row r="50" spans="1:11" ht="42" customHeight="1" x14ac:dyDescent="0.2">
      <c r="A50" s="18" t="s">
        <v>205</v>
      </c>
      <c r="B50" s="18" t="s">
        <v>206</v>
      </c>
      <c r="C50" s="18" t="s">
        <v>207</v>
      </c>
      <c r="D50" s="20" t="s">
        <v>208</v>
      </c>
      <c r="E50" s="14">
        <v>6</v>
      </c>
      <c r="F50" s="15" t="s">
        <v>8</v>
      </c>
      <c r="G50" s="4"/>
      <c r="H50" s="5">
        <v>0</v>
      </c>
      <c r="I50" s="6">
        <v>0</v>
      </c>
      <c r="J50" s="9"/>
      <c r="K50" s="8">
        <f t="shared" si="2"/>
        <v>0</v>
      </c>
    </row>
    <row r="51" spans="1:11" ht="42" customHeight="1" x14ac:dyDescent="0.2">
      <c r="A51" s="18" t="s">
        <v>209</v>
      </c>
      <c r="B51" s="18" t="s">
        <v>210</v>
      </c>
      <c r="C51" s="18" t="s">
        <v>211</v>
      </c>
      <c r="D51" s="20" t="s">
        <v>212</v>
      </c>
      <c r="E51" s="14">
        <v>6</v>
      </c>
      <c r="F51" s="15" t="s">
        <v>8</v>
      </c>
      <c r="G51" s="4"/>
      <c r="H51" s="5">
        <v>0</v>
      </c>
      <c r="I51" s="6">
        <v>0</v>
      </c>
      <c r="J51" s="9"/>
      <c r="K51" s="8">
        <f t="shared" si="2"/>
        <v>0</v>
      </c>
    </row>
    <row r="52" spans="1:11" ht="42" customHeight="1" x14ac:dyDescent="0.2">
      <c r="A52" s="18" t="s">
        <v>213</v>
      </c>
      <c r="B52" s="18" t="s">
        <v>214</v>
      </c>
      <c r="C52" s="18" t="s">
        <v>215</v>
      </c>
      <c r="D52" s="20" t="s">
        <v>216</v>
      </c>
      <c r="E52" s="14">
        <v>6</v>
      </c>
      <c r="F52" s="15" t="s">
        <v>8</v>
      </c>
      <c r="G52" s="4"/>
      <c r="H52" s="5">
        <v>0</v>
      </c>
      <c r="I52" s="6">
        <v>0</v>
      </c>
      <c r="J52" s="9"/>
      <c r="K52" s="8">
        <f t="shared" si="2"/>
        <v>0</v>
      </c>
    </row>
    <row r="53" spans="1:11" ht="42" customHeight="1" x14ac:dyDescent="0.2">
      <c r="A53" s="18" t="s">
        <v>217</v>
      </c>
      <c r="B53" s="18" t="s">
        <v>218</v>
      </c>
      <c r="C53" s="18" t="s">
        <v>219</v>
      </c>
      <c r="D53" s="20" t="s">
        <v>220</v>
      </c>
      <c r="E53" s="14">
        <v>6</v>
      </c>
      <c r="F53" s="15" t="s">
        <v>8</v>
      </c>
      <c r="G53" s="4"/>
      <c r="H53" s="5">
        <v>0</v>
      </c>
      <c r="I53" s="6">
        <v>0</v>
      </c>
      <c r="J53" s="9"/>
      <c r="K53" s="8">
        <f t="shared" si="2"/>
        <v>0</v>
      </c>
    </row>
    <row r="54" spans="1:11" ht="42" customHeight="1" x14ac:dyDescent="0.2">
      <c r="A54" s="18" t="s">
        <v>221</v>
      </c>
      <c r="B54" s="18" t="s">
        <v>222</v>
      </c>
      <c r="C54" s="18" t="s">
        <v>223</v>
      </c>
      <c r="D54" s="20" t="s">
        <v>224</v>
      </c>
      <c r="E54" s="14">
        <v>6</v>
      </c>
      <c r="F54" s="15" t="s">
        <v>8</v>
      </c>
      <c r="G54" s="4"/>
      <c r="H54" s="5">
        <v>0</v>
      </c>
      <c r="I54" s="6">
        <v>0</v>
      </c>
      <c r="J54" s="9"/>
      <c r="K54" s="8">
        <f t="shared" si="2"/>
        <v>0</v>
      </c>
    </row>
    <row r="55" spans="1:11" ht="50.25" customHeight="1" x14ac:dyDescent="0.2">
      <c r="A55" s="18" t="s">
        <v>225</v>
      </c>
      <c r="B55" s="18" t="s">
        <v>226</v>
      </c>
      <c r="C55" s="18" t="s">
        <v>227</v>
      </c>
      <c r="D55" s="20" t="s">
        <v>228</v>
      </c>
      <c r="E55" s="14">
        <v>6</v>
      </c>
      <c r="F55" s="15" t="s">
        <v>8</v>
      </c>
      <c r="G55" s="4"/>
      <c r="H55" s="5">
        <v>0</v>
      </c>
      <c r="I55" s="6">
        <v>0</v>
      </c>
      <c r="J55" s="9"/>
      <c r="K55" s="8">
        <f t="shared" si="2"/>
        <v>0</v>
      </c>
    </row>
    <row r="56" spans="1:11" ht="42" customHeight="1" x14ac:dyDescent="0.2">
      <c r="A56" s="18" t="s">
        <v>229</v>
      </c>
      <c r="B56" s="18" t="s">
        <v>230</v>
      </c>
      <c r="C56" s="18" t="s">
        <v>231</v>
      </c>
      <c r="D56" s="20" t="s">
        <v>232</v>
      </c>
      <c r="E56" s="14">
        <v>6</v>
      </c>
      <c r="F56" s="15" t="s">
        <v>8</v>
      </c>
      <c r="G56" s="4"/>
      <c r="H56" s="5">
        <v>0</v>
      </c>
      <c r="I56" s="6">
        <v>0</v>
      </c>
      <c r="J56" s="9"/>
      <c r="K56" s="8">
        <f t="shared" si="2"/>
        <v>0</v>
      </c>
    </row>
    <row r="57" spans="1:11" ht="42" customHeight="1" x14ac:dyDescent="0.2">
      <c r="A57" s="18" t="s">
        <v>233</v>
      </c>
      <c r="B57" s="18" t="s">
        <v>234</v>
      </c>
      <c r="C57" s="18" t="s">
        <v>235</v>
      </c>
      <c r="D57" s="20" t="s">
        <v>236</v>
      </c>
      <c r="E57" s="14">
        <v>6</v>
      </c>
      <c r="F57" s="15" t="s">
        <v>8</v>
      </c>
      <c r="G57" s="4"/>
      <c r="H57" s="5">
        <v>0</v>
      </c>
      <c r="I57" s="6">
        <v>0</v>
      </c>
      <c r="J57" s="9"/>
      <c r="K57" s="8">
        <f t="shared" si="2"/>
        <v>0</v>
      </c>
    </row>
    <row r="58" spans="1:11" ht="42" customHeight="1" x14ac:dyDescent="0.2">
      <c r="A58" s="18" t="s">
        <v>237</v>
      </c>
      <c r="B58" s="18" t="s">
        <v>238</v>
      </c>
      <c r="C58" s="18" t="s">
        <v>239</v>
      </c>
      <c r="D58" s="20" t="s">
        <v>240</v>
      </c>
      <c r="E58" s="14">
        <v>6</v>
      </c>
      <c r="F58" s="15" t="s">
        <v>8</v>
      </c>
      <c r="G58" s="4"/>
      <c r="H58" s="5">
        <v>0</v>
      </c>
      <c r="I58" s="6">
        <v>0</v>
      </c>
      <c r="J58" s="9"/>
      <c r="K58" s="8">
        <f t="shared" si="2"/>
        <v>0</v>
      </c>
    </row>
    <row r="59" spans="1:11" ht="42" customHeight="1" x14ac:dyDescent="0.2">
      <c r="A59" s="18" t="s">
        <v>241</v>
      </c>
      <c r="B59" s="18" t="s">
        <v>242</v>
      </c>
      <c r="C59" s="18" t="s">
        <v>243</v>
      </c>
      <c r="D59" s="20" t="s">
        <v>244</v>
      </c>
      <c r="E59" s="14">
        <v>6</v>
      </c>
      <c r="F59" s="15" t="s">
        <v>8</v>
      </c>
      <c r="G59" s="4"/>
      <c r="H59" s="5">
        <v>0</v>
      </c>
      <c r="I59" s="6">
        <v>0</v>
      </c>
      <c r="J59" s="9"/>
      <c r="K59" s="8">
        <f t="shared" si="2"/>
        <v>0</v>
      </c>
    </row>
    <row r="60" spans="1:11" ht="42" customHeight="1" x14ac:dyDescent="0.2">
      <c r="A60" s="18" t="s">
        <v>245</v>
      </c>
      <c r="B60" s="18" t="s">
        <v>246</v>
      </c>
      <c r="C60" s="18" t="s">
        <v>247</v>
      </c>
      <c r="D60" s="20" t="s">
        <v>248</v>
      </c>
      <c r="E60" s="14">
        <v>6</v>
      </c>
      <c r="F60" s="15" t="s">
        <v>8</v>
      </c>
      <c r="G60" s="4"/>
      <c r="H60" s="5">
        <v>0</v>
      </c>
      <c r="I60" s="6">
        <v>0</v>
      </c>
      <c r="J60" s="9"/>
      <c r="K60" s="8">
        <f t="shared" si="2"/>
        <v>0</v>
      </c>
    </row>
    <row r="61" spans="1:11" ht="42" customHeight="1" x14ac:dyDescent="0.2">
      <c r="A61" s="18" t="s">
        <v>249</v>
      </c>
      <c r="B61" s="18" t="s">
        <v>250</v>
      </c>
      <c r="C61" s="18" t="s">
        <v>251</v>
      </c>
      <c r="D61" s="20" t="s">
        <v>252</v>
      </c>
      <c r="E61" s="14">
        <v>6</v>
      </c>
      <c r="F61" s="15" t="s">
        <v>8</v>
      </c>
      <c r="G61" s="4"/>
      <c r="H61" s="5">
        <v>0</v>
      </c>
      <c r="I61" s="6">
        <v>0</v>
      </c>
      <c r="J61" s="9"/>
      <c r="K61" s="8">
        <f t="shared" si="2"/>
        <v>0</v>
      </c>
    </row>
    <row r="62" spans="1:11" ht="42" customHeight="1" x14ac:dyDescent="0.2">
      <c r="A62" s="18" t="s">
        <v>253</v>
      </c>
      <c r="B62" s="18" t="s">
        <v>254</v>
      </c>
      <c r="C62" s="18" t="s">
        <v>255</v>
      </c>
      <c r="D62" s="20" t="s">
        <v>256</v>
      </c>
      <c r="E62" s="14">
        <v>6</v>
      </c>
      <c r="F62" s="15" t="s">
        <v>8</v>
      </c>
      <c r="G62" s="4"/>
      <c r="H62" s="5">
        <v>0</v>
      </c>
      <c r="I62" s="6">
        <v>0</v>
      </c>
      <c r="J62" s="9"/>
      <c r="K62" s="8">
        <f t="shared" si="2"/>
        <v>0</v>
      </c>
    </row>
    <row r="63" spans="1:11" ht="42" customHeight="1" x14ac:dyDescent="0.2">
      <c r="A63" s="18" t="s">
        <v>257</v>
      </c>
      <c r="B63" s="18" t="s">
        <v>258</v>
      </c>
      <c r="C63" s="18" t="s">
        <v>259</v>
      </c>
      <c r="D63" s="20" t="s">
        <v>260</v>
      </c>
      <c r="E63" s="14">
        <v>6</v>
      </c>
      <c r="F63" s="15" t="s">
        <v>8</v>
      </c>
      <c r="G63" s="4"/>
      <c r="H63" s="5">
        <v>0</v>
      </c>
      <c r="I63" s="6">
        <v>0</v>
      </c>
      <c r="J63" s="9"/>
      <c r="K63" s="8">
        <f t="shared" si="2"/>
        <v>0</v>
      </c>
    </row>
    <row r="64" spans="1:11" ht="42" customHeight="1" x14ac:dyDescent="0.2">
      <c r="A64" s="18" t="s">
        <v>261</v>
      </c>
      <c r="B64" s="18" t="s">
        <v>262</v>
      </c>
      <c r="C64" s="18" t="s">
        <v>263</v>
      </c>
      <c r="D64" s="20" t="s">
        <v>264</v>
      </c>
      <c r="E64" s="14">
        <v>6</v>
      </c>
      <c r="F64" s="15" t="s">
        <v>8</v>
      </c>
      <c r="G64" s="4"/>
      <c r="H64" s="5">
        <v>0</v>
      </c>
      <c r="I64" s="6">
        <v>0</v>
      </c>
      <c r="J64" s="9"/>
      <c r="K64" s="8">
        <f t="shared" si="2"/>
        <v>0</v>
      </c>
    </row>
    <row r="65" spans="1:11" ht="42" customHeight="1" x14ac:dyDescent="0.2">
      <c r="A65" s="18" t="s">
        <v>265</v>
      </c>
      <c r="B65" s="18" t="s">
        <v>266</v>
      </c>
      <c r="C65" s="18" t="s">
        <v>267</v>
      </c>
      <c r="D65" s="20" t="s">
        <v>268</v>
      </c>
      <c r="E65" s="14">
        <v>6</v>
      </c>
      <c r="F65" s="15" t="s">
        <v>8</v>
      </c>
      <c r="G65" s="4"/>
      <c r="H65" s="5">
        <v>0</v>
      </c>
      <c r="I65" s="6">
        <v>0</v>
      </c>
      <c r="J65" s="9"/>
      <c r="K65" s="8">
        <f t="shared" si="2"/>
        <v>0</v>
      </c>
    </row>
    <row r="66" spans="1:11" ht="42" customHeight="1" x14ac:dyDescent="0.2">
      <c r="A66" s="18" t="s">
        <v>269</v>
      </c>
      <c r="B66" s="18" t="s">
        <v>270</v>
      </c>
      <c r="C66" s="18" t="s">
        <v>271</v>
      </c>
      <c r="D66" s="20" t="s">
        <v>272</v>
      </c>
      <c r="E66" s="14">
        <v>6</v>
      </c>
      <c r="F66" s="15" t="s">
        <v>8</v>
      </c>
      <c r="G66" s="4"/>
      <c r="H66" s="5">
        <v>0</v>
      </c>
      <c r="I66" s="6">
        <v>0</v>
      </c>
      <c r="J66" s="9"/>
      <c r="K66" s="8">
        <f t="shared" si="2"/>
        <v>0</v>
      </c>
    </row>
    <row r="67" spans="1:11" ht="42" customHeight="1" x14ac:dyDescent="0.2">
      <c r="A67" s="18" t="s">
        <v>273</v>
      </c>
      <c r="B67" s="18" t="s">
        <v>274</v>
      </c>
      <c r="C67" s="18" t="s">
        <v>275</v>
      </c>
      <c r="D67" s="20" t="s">
        <v>276</v>
      </c>
      <c r="E67" s="14">
        <v>6</v>
      </c>
      <c r="F67" s="15" t="s">
        <v>8</v>
      </c>
      <c r="G67" s="4"/>
      <c r="H67" s="5">
        <v>0</v>
      </c>
      <c r="I67" s="6">
        <v>0</v>
      </c>
      <c r="J67" s="9"/>
      <c r="K67" s="8">
        <f t="shared" si="2"/>
        <v>0</v>
      </c>
    </row>
    <row r="68" spans="1:11" ht="42" customHeight="1" x14ac:dyDescent="0.2">
      <c r="A68" s="18" t="s">
        <v>277</v>
      </c>
      <c r="B68" s="18" t="s">
        <v>278</v>
      </c>
      <c r="C68" s="18" t="s">
        <v>279</v>
      </c>
      <c r="D68" s="20" t="s">
        <v>280</v>
      </c>
      <c r="E68" s="14">
        <v>6</v>
      </c>
      <c r="F68" s="15" t="s">
        <v>8</v>
      </c>
      <c r="G68" s="4"/>
      <c r="H68" s="5">
        <v>0</v>
      </c>
      <c r="I68" s="6">
        <v>0</v>
      </c>
      <c r="J68" s="9"/>
      <c r="K68" s="8">
        <f t="shared" si="2"/>
        <v>0</v>
      </c>
    </row>
    <row r="69" spans="1:11" ht="42" customHeight="1" x14ac:dyDescent="0.2">
      <c r="A69" s="18" t="s">
        <v>281</v>
      </c>
      <c r="B69" s="18" t="s">
        <v>282</v>
      </c>
      <c r="C69" s="18" t="s">
        <v>283</v>
      </c>
      <c r="D69" s="20" t="s">
        <v>284</v>
      </c>
      <c r="E69" s="14">
        <v>6</v>
      </c>
      <c r="F69" s="15" t="s">
        <v>8</v>
      </c>
      <c r="G69" s="4"/>
      <c r="H69" s="5">
        <v>0</v>
      </c>
      <c r="I69" s="6">
        <v>0</v>
      </c>
      <c r="J69" s="9"/>
      <c r="K69" s="8">
        <f t="shared" si="2"/>
        <v>0</v>
      </c>
    </row>
    <row r="70" spans="1:11" ht="42" customHeight="1" x14ac:dyDescent="0.2">
      <c r="A70" s="18" t="s">
        <v>285</v>
      </c>
      <c r="B70" s="18" t="s">
        <v>286</v>
      </c>
      <c r="C70" s="18" t="s">
        <v>287</v>
      </c>
      <c r="D70" s="20" t="s">
        <v>288</v>
      </c>
      <c r="E70" s="14">
        <v>6</v>
      </c>
      <c r="F70" s="15" t="s">
        <v>8</v>
      </c>
      <c r="G70" s="4"/>
      <c r="H70" s="5">
        <v>0</v>
      </c>
      <c r="I70" s="6">
        <v>0</v>
      </c>
      <c r="J70" s="9"/>
      <c r="K70" s="8">
        <f t="shared" si="2"/>
        <v>0</v>
      </c>
    </row>
    <row r="71" spans="1:11" ht="42" customHeight="1" x14ac:dyDescent="0.2">
      <c r="A71" s="18" t="s">
        <v>289</v>
      </c>
      <c r="B71" s="18" t="s">
        <v>290</v>
      </c>
      <c r="C71" s="18" t="s">
        <v>291</v>
      </c>
      <c r="D71" s="20" t="s">
        <v>292</v>
      </c>
      <c r="E71" s="14">
        <v>6</v>
      </c>
      <c r="F71" s="15" t="s">
        <v>8</v>
      </c>
      <c r="G71" s="4"/>
      <c r="H71" s="5">
        <v>0</v>
      </c>
      <c r="I71" s="6">
        <v>0</v>
      </c>
      <c r="J71" s="9"/>
      <c r="K71" s="8">
        <f t="shared" si="2"/>
        <v>0</v>
      </c>
    </row>
    <row r="72" spans="1:11" ht="42" customHeight="1" x14ac:dyDescent="0.2">
      <c r="A72" s="18" t="s">
        <v>293</v>
      </c>
      <c r="B72" s="18" t="s">
        <v>294</v>
      </c>
      <c r="C72" s="18" t="s">
        <v>295</v>
      </c>
      <c r="D72" s="20" t="s">
        <v>296</v>
      </c>
      <c r="E72" s="14">
        <v>6</v>
      </c>
      <c r="F72" s="15" t="s">
        <v>8</v>
      </c>
      <c r="G72" s="4"/>
      <c r="H72" s="5">
        <v>0</v>
      </c>
      <c r="I72" s="6">
        <v>0</v>
      </c>
      <c r="J72" s="9"/>
      <c r="K72" s="8">
        <f t="shared" si="2"/>
        <v>0</v>
      </c>
    </row>
    <row r="73" spans="1:11" ht="42" customHeight="1" x14ac:dyDescent="0.2">
      <c r="A73" s="18" t="s">
        <v>297</v>
      </c>
      <c r="B73" s="18" t="s">
        <v>298</v>
      </c>
      <c r="C73" s="18" t="s">
        <v>299</v>
      </c>
      <c r="D73" s="20" t="s">
        <v>300</v>
      </c>
      <c r="E73" s="14">
        <v>6</v>
      </c>
      <c r="F73" s="15" t="s">
        <v>8</v>
      </c>
      <c r="G73" s="4"/>
      <c r="H73" s="5">
        <v>0</v>
      </c>
      <c r="I73" s="6">
        <v>0</v>
      </c>
      <c r="J73" s="9"/>
      <c r="K73" s="8">
        <f t="shared" si="2"/>
        <v>0</v>
      </c>
    </row>
    <row r="74" spans="1:11" ht="42" customHeight="1" x14ac:dyDescent="0.2">
      <c r="A74" s="18" t="s">
        <v>301</v>
      </c>
      <c r="B74" s="18" t="s">
        <v>302</v>
      </c>
      <c r="C74" s="18" t="s">
        <v>303</v>
      </c>
      <c r="D74" s="20" t="s">
        <v>304</v>
      </c>
      <c r="E74" s="14">
        <v>6</v>
      </c>
      <c r="F74" s="15" t="s">
        <v>8</v>
      </c>
      <c r="G74" s="4"/>
      <c r="H74" s="5">
        <v>0</v>
      </c>
      <c r="I74" s="6">
        <v>0</v>
      </c>
      <c r="J74" s="9"/>
      <c r="K74" s="8">
        <f t="shared" si="2"/>
        <v>0</v>
      </c>
    </row>
    <row r="75" spans="1:11" ht="42" customHeight="1" x14ac:dyDescent="0.2">
      <c r="A75" s="18" t="s">
        <v>305</v>
      </c>
      <c r="B75" s="18" t="s">
        <v>306</v>
      </c>
      <c r="C75" s="18" t="s">
        <v>307</v>
      </c>
      <c r="D75" s="17" t="s">
        <v>308</v>
      </c>
      <c r="E75" s="14">
        <v>6</v>
      </c>
      <c r="F75" s="15" t="s">
        <v>8</v>
      </c>
      <c r="G75" s="4"/>
      <c r="H75" s="5">
        <v>0</v>
      </c>
      <c r="I75" s="6">
        <v>0</v>
      </c>
      <c r="J75" s="9"/>
      <c r="K75" s="8">
        <f t="shared" si="2"/>
        <v>0</v>
      </c>
    </row>
    <row r="76" spans="1:11" ht="42" customHeight="1" x14ac:dyDescent="0.2">
      <c r="A76" s="18" t="s">
        <v>309</v>
      </c>
      <c r="B76" s="18" t="s">
        <v>310</v>
      </c>
      <c r="C76" s="18" t="s">
        <v>311</v>
      </c>
      <c r="D76" s="17" t="s">
        <v>312</v>
      </c>
      <c r="E76" s="14">
        <v>6</v>
      </c>
      <c r="F76" s="15" t="s">
        <v>8</v>
      </c>
      <c r="G76" s="4"/>
      <c r="H76" s="5">
        <v>0</v>
      </c>
      <c r="I76" s="6">
        <v>0</v>
      </c>
      <c r="J76" s="9"/>
      <c r="K76" s="8">
        <f t="shared" si="2"/>
        <v>0</v>
      </c>
    </row>
    <row r="77" spans="1:11" ht="42" customHeight="1" x14ac:dyDescent="0.2">
      <c r="A77" s="18" t="s">
        <v>313</v>
      </c>
      <c r="B77" s="18" t="s">
        <v>314</v>
      </c>
      <c r="C77" s="18" t="s">
        <v>315</v>
      </c>
      <c r="D77" s="17" t="s">
        <v>316</v>
      </c>
      <c r="E77" s="14">
        <v>6</v>
      </c>
      <c r="F77" s="15" t="s">
        <v>8</v>
      </c>
      <c r="G77" s="4"/>
      <c r="H77" s="5">
        <v>0</v>
      </c>
      <c r="I77" s="6">
        <v>0</v>
      </c>
      <c r="J77" s="9"/>
      <c r="K77" s="8">
        <f t="shared" si="2"/>
        <v>0</v>
      </c>
    </row>
    <row r="78" spans="1:11" ht="42" customHeight="1" x14ac:dyDescent="0.2">
      <c r="A78" s="18" t="s">
        <v>317</v>
      </c>
      <c r="B78" s="18" t="s">
        <v>318</v>
      </c>
      <c r="C78" s="18" t="s">
        <v>319</v>
      </c>
      <c r="D78" s="17" t="s">
        <v>320</v>
      </c>
      <c r="E78" s="14">
        <v>6</v>
      </c>
      <c r="F78" s="15" t="s">
        <v>8</v>
      </c>
      <c r="G78" s="4"/>
      <c r="H78" s="5">
        <v>0</v>
      </c>
      <c r="I78" s="6">
        <v>0</v>
      </c>
      <c r="J78" s="9"/>
      <c r="K78" s="8">
        <f t="shared" si="2"/>
        <v>0</v>
      </c>
    </row>
    <row r="79" spans="1:11" ht="42" customHeight="1" x14ac:dyDescent="0.2">
      <c r="A79" s="18" t="s">
        <v>321</v>
      </c>
      <c r="B79" s="18" t="s">
        <v>322</v>
      </c>
      <c r="C79" s="18" t="s">
        <v>323</v>
      </c>
      <c r="D79" s="17" t="s">
        <v>324</v>
      </c>
      <c r="E79" s="14">
        <v>6</v>
      </c>
      <c r="F79" s="15" t="s">
        <v>8</v>
      </c>
      <c r="G79" s="4"/>
      <c r="H79" s="5">
        <v>0</v>
      </c>
      <c r="I79" s="6">
        <v>0</v>
      </c>
      <c r="J79" s="9"/>
      <c r="K79" s="8">
        <f t="shared" si="2"/>
        <v>0</v>
      </c>
    </row>
    <row r="80" spans="1:11" ht="42" customHeight="1" x14ac:dyDescent="0.2">
      <c r="A80" s="18" t="s">
        <v>325</v>
      </c>
      <c r="B80" s="18" t="s">
        <v>326</v>
      </c>
      <c r="C80" s="18" t="s">
        <v>327</v>
      </c>
      <c r="D80" s="17" t="s">
        <v>328</v>
      </c>
      <c r="E80" s="14">
        <v>6</v>
      </c>
      <c r="F80" s="15" t="s">
        <v>8</v>
      </c>
      <c r="G80" s="4"/>
      <c r="H80" s="5">
        <v>0</v>
      </c>
      <c r="I80" s="6">
        <v>0</v>
      </c>
      <c r="J80" s="9"/>
      <c r="K80" s="8">
        <f t="shared" si="2"/>
        <v>0</v>
      </c>
    </row>
    <row r="81" spans="1:11" ht="42" customHeight="1" x14ac:dyDescent="0.2">
      <c r="A81" s="18" t="s">
        <v>329</v>
      </c>
      <c r="B81" s="18" t="s">
        <v>330</v>
      </c>
      <c r="C81" s="18" t="s">
        <v>331</v>
      </c>
      <c r="D81" s="17" t="s">
        <v>332</v>
      </c>
      <c r="E81" s="14">
        <v>6</v>
      </c>
      <c r="F81" s="15" t="s">
        <v>8</v>
      </c>
      <c r="G81" s="4"/>
      <c r="H81" s="5">
        <v>0</v>
      </c>
      <c r="I81" s="6">
        <v>0</v>
      </c>
      <c r="J81" s="9"/>
      <c r="K81" s="8">
        <f t="shared" si="2"/>
        <v>0</v>
      </c>
    </row>
    <row r="82" spans="1:11" ht="42" customHeight="1" x14ac:dyDescent="0.2">
      <c r="A82" s="18" t="s">
        <v>333</v>
      </c>
      <c r="B82" s="18" t="s">
        <v>334</v>
      </c>
      <c r="C82" s="18" t="s">
        <v>335</v>
      </c>
      <c r="D82" s="17" t="s">
        <v>336</v>
      </c>
      <c r="E82" s="14">
        <v>6</v>
      </c>
      <c r="F82" s="15" t="s">
        <v>8</v>
      </c>
      <c r="G82" s="4"/>
      <c r="H82" s="5">
        <v>0</v>
      </c>
      <c r="I82" s="6">
        <v>0</v>
      </c>
      <c r="J82" s="9"/>
      <c r="K82" s="8">
        <f t="shared" si="2"/>
        <v>0</v>
      </c>
    </row>
    <row r="83" spans="1:11" ht="42" customHeight="1" x14ac:dyDescent="0.2">
      <c r="A83" s="18" t="s">
        <v>337</v>
      </c>
      <c r="B83" s="18" t="s">
        <v>338</v>
      </c>
      <c r="C83" s="18" t="s">
        <v>339</v>
      </c>
      <c r="D83" s="17" t="s">
        <v>340</v>
      </c>
      <c r="E83" s="14">
        <v>6</v>
      </c>
      <c r="F83" s="15" t="s">
        <v>8</v>
      </c>
      <c r="G83" s="4"/>
      <c r="H83" s="5">
        <v>0</v>
      </c>
      <c r="I83" s="6">
        <v>0</v>
      </c>
      <c r="J83" s="9"/>
      <c r="K83" s="8">
        <f t="shared" si="2"/>
        <v>0</v>
      </c>
    </row>
    <row r="84" spans="1:11" ht="42" customHeight="1" x14ac:dyDescent="0.2">
      <c r="A84" s="18" t="s">
        <v>341</v>
      </c>
      <c r="B84" s="18" t="s">
        <v>342</v>
      </c>
      <c r="C84" s="18" t="s">
        <v>343</v>
      </c>
      <c r="D84" s="17" t="s">
        <v>344</v>
      </c>
      <c r="E84" s="14">
        <v>6</v>
      </c>
      <c r="F84" s="15" t="s">
        <v>8</v>
      </c>
      <c r="G84" s="4"/>
      <c r="H84" s="5">
        <v>0</v>
      </c>
      <c r="I84" s="6">
        <v>0</v>
      </c>
      <c r="J84" s="9"/>
      <c r="K84" s="8">
        <f t="shared" si="2"/>
        <v>0</v>
      </c>
    </row>
    <row r="85" spans="1:11" ht="42" customHeight="1" x14ac:dyDescent="0.2">
      <c r="A85" s="18" t="s">
        <v>345</v>
      </c>
      <c r="B85" s="18" t="s">
        <v>346</v>
      </c>
      <c r="C85" s="18" t="s">
        <v>347</v>
      </c>
      <c r="D85" s="17" t="s">
        <v>348</v>
      </c>
      <c r="E85" s="14">
        <v>6</v>
      </c>
      <c r="F85" s="15" t="s">
        <v>8</v>
      </c>
      <c r="G85" s="4"/>
      <c r="H85" s="5">
        <v>0</v>
      </c>
      <c r="I85" s="6">
        <v>0</v>
      </c>
      <c r="J85" s="9"/>
      <c r="K85" s="8">
        <f t="shared" si="2"/>
        <v>0</v>
      </c>
    </row>
    <row r="86" spans="1:11" ht="42" customHeight="1" x14ac:dyDescent="0.2">
      <c r="A86" s="18" t="s">
        <v>349</v>
      </c>
      <c r="B86" s="18" t="s">
        <v>350</v>
      </c>
      <c r="C86" s="18" t="s">
        <v>351</v>
      </c>
      <c r="D86" s="17" t="s">
        <v>352</v>
      </c>
      <c r="E86" s="14">
        <v>6</v>
      </c>
      <c r="F86" s="15" t="s">
        <v>8</v>
      </c>
      <c r="G86" s="4"/>
      <c r="H86" s="5">
        <v>0</v>
      </c>
      <c r="I86" s="6">
        <v>0</v>
      </c>
      <c r="J86" s="9"/>
      <c r="K86" s="8">
        <f t="shared" ref="K86:K149" si="3">E86*I86</f>
        <v>0</v>
      </c>
    </row>
    <row r="87" spans="1:11" ht="42" customHeight="1" x14ac:dyDescent="0.2">
      <c r="A87" s="18" t="s">
        <v>353</v>
      </c>
      <c r="B87" s="18" t="s">
        <v>354</v>
      </c>
      <c r="C87" s="18" t="s">
        <v>355</v>
      </c>
      <c r="D87" s="17" t="s">
        <v>356</v>
      </c>
      <c r="E87" s="14">
        <v>6</v>
      </c>
      <c r="F87" s="15" t="s">
        <v>8</v>
      </c>
      <c r="G87" s="4"/>
      <c r="H87" s="5">
        <v>0</v>
      </c>
      <c r="I87" s="6">
        <v>0</v>
      </c>
      <c r="J87" s="9"/>
      <c r="K87" s="8">
        <f t="shared" si="3"/>
        <v>0</v>
      </c>
    </row>
    <row r="88" spans="1:11" ht="42" customHeight="1" x14ac:dyDescent="0.2">
      <c r="A88" s="18" t="s">
        <v>357</v>
      </c>
      <c r="B88" s="18" t="s">
        <v>358</v>
      </c>
      <c r="C88" s="18" t="s">
        <v>359</v>
      </c>
      <c r="D88" s="17" t="s">
        <v>360</v>
      </c>
      <c r="E88" s="14">
        <v>6</v>
      </c>
      <c r="F88" s="15" t="s">
        <v>8</v>
      </c>
      <c r="G88" s="4"/>
      <c r="H88" s="5">
        <v>0</v>
      </c>
      <c r="I88" s="6">
        <v>0</v>
      </c>
      <c r="J88" s="9"/>
      <c r="K88" s="8">
        <f t="shared" si="3"/>
        <v>0</v>
      </c>
    </row>
    <row r="89" spans="1:11" ht="42" customHeight="1" x14ac:dyDescent="0.2">
      <c r="A89" s="18" t="s">
        <v>361</v>
      </c>
      <c r="B89" s="18" t="s">
        <v>362</v>
      </c>
      <c r="C89" s="18" t="s">
        <v>363</v>
      </c>
      <c r="D89" s="17" t="s">
        <v>364</v>
      </c>
      <c r="E89" s="14">
        <v>6</v>
      </c>
      <c r="F89" s="15" t="s">
        <v>8</v>
      </c>
      <c r="G89" s="4"/>
      <c r="H89" s="5">
        <v>0</v>
      </c>
      <c r="I89" s="6">
        <v>0</v>
      </c>
      <c r="J89" s="9"/>
      <c r="K89" s="8">
        <f t="shared" si="3"/>
        <v>0</v>
      </c>
    </row>
    <row r="90" spans="1:11" ht="42" customHeight="1" x14ac:dyDescent="0.2">
      <c r="A90" s="18" t="s">
        <v>365</v>
      </c>
      <c r="B90" s="18" t="s">
        <v>366</v>
      </c>
      <c r="C90" s="18" t="s">
        <v>367</v>
      </c>
      <c r="D90" s="17" t="s">
        <v>368</v>
      </c>
      <c r="E90" s="14">
        <v>6</v>
      </c>
      <c r="F90" s="15" t="s">
        <v>8</v>
      </c>
      <c r="G90" s="4"/>
      <c r="H90" s="5">
        <v>0</v>
      </c>
      <c r="I90" s="6">
        <v>0</v>
      </c>
      <c r="J90" s="9"/>
      <c r="K90" s="8">
        <f t="shared" si="3"/>
        <v>0</v>
      </c>
    </row>
    <row r="91" spans="1:11" ht="42" customHeight="1" x14ac:dyDescent="0.2">
      <c r="A91" s="18" t="s">
        <v>369</v>
      </c>
      <c r="B91" s="18" t="s">
        <v>370</v>
      </c>
      <c r="C91" s="18" t="s">
        <v>371</v>
      </c>
      <c r="D91" s="17" t="s">
        <v>372</v>
      </c>
      <c r="E91" s="14">
        <v>6</v>
      </c>
      <c r="F91" s="15" t="s">
        <v>8</v>
      </c>
      <c r="G91" s="4"/>
      <c r="H91" s="5">
        <v>0</v>
      </c>
      <c r="I91" s="6">
        <v>0</v>
      </c>
      <c r="J91" s="9"/>
      <c r="K91" s="8">
        <f t="shared" si="3"/>
        <v>0</v>
      </c>
    </row>
    <row r="92" spans="1:11" ht="42" customHeight="1" x14ac:dyDescent="0.2">
      <c r="A92" s="18" t="s">
        <v>373</v>
      </c>
      <c r="B92" s="18" t="s">
        <v>374</v>
      </c>
      <c r="C92" s="18" t="s">
        <v>307</v>
      </c>
      <c r="D92" s="17" t="s">
        <v>375</v>
      </c>
      <c r="E92" s="14">
        <v>6</v>
      </c>
      <c r="F92" s="15" t="s">
        <v>8</v>
      </c>
      <c r="G92" s="4"/>
      <c r="H92" s="5">
        <v>0</v>
      </c>
      <c r="I92" s="6">
        <v>0</v>
      </c>
      <c r="J92" s="9"/>
      <c r="K92" s="8">
        <f t="shared" si="3"/>
        <v>0</v>
      </c>
    </row>
    <row r="93" spans="1:11" ht="42" customHeight="1" x14ac:dyDescent="0.2">
      <c r="A93" s="18" t="s">
        <v>376</v>
      </c>
      <c r="B93" s="18" t="s">
        <v>377</v>
      </c>
      <c r="C93" s="18" t="s">
        <v>378</v>
      </c>
      <c r="D93" s="17" t="s">
        <v>379</v>
      </c>
      <c r="E93" s="14">
        <v>6</v>
      </c>
      <c r="F93" s="15" t="s">
        <v>8</v>
      </c>
      <c r="G93" s="4"/>
      <c r="H93" s="5">
        <v>0</v>
      </c>
      <c r="I93" s="6">
        <v>0</v>
      </c>
      <c r="J93" s="9"/>
      <c r="K93" s="8">
        <f t="shared" si="3"/>
        <v>0</v>
      </c>
    </row>
    <row r="94" spans="1:11" ht="42" customHeight="1" x14ac:dyDescent="0.2">
      <c r="A94" s="18" t="s">
        <v>380</v>
      </c>
      <c r="B94" s="18" t="s">
        <v>381</v>
      </c>
      <c r="C94" s="18" t="s">
        <v>382</v>
      </c>
      <c r="D94" s="17" t="s">
        <v>383</v>
      </c>
      <c r="E94" s="14">
        <v>6</v>
      </c>
      <c r="F94" s="15" t="s">
        <v>8</v>
      </c>
      <c r="G94" s="4"/>
      <c r="H94" s="5">
        <v>0</v>
      </c>
      <c r="I94" s="6">
        <v>0</v>
      </c>
      <c r="J94" s="9"/>
      <c r="K94" s="8">
        <f t="shared" si="3"/>
        <v>0</v>
      </c>
    </row>
    <row r="95" spans="1:11" ht="42" customHeight="1" x14ac:dyDescent="0.2">
      <c r="A95" s="18" t="s">
        <v>384</v>
      </c>
      <c r="B95" s="18" t="s">
        <v>385</v>
      </c>
      <c r="C95" s="18" t="s">
        <v>386</v>
      </c>
      <c r="D95" s="17" t="s">
        <v>387</v>
      </c>
      <c r="E95" s="14">
        <v>6</v>
      </c>
      <c r="F95" s="15" t="s">
        <v>8</v>
      </c>
      <c r="G95" s="4"/>
      <c r="H95" s="5">
        <v>0</v>
      </c>
      <c r="I95" s="6">
        <v>0</v>
      </c>
      <c r="J95" s="9"/>
      <c r="K95" s="8">
        <f t="shared" si="3"/>
        <v>0</v>
      </c>
    </row>
    <row r="96" spans="1:11" ht="42" customHeight="1" x14ac:dyDescent="0.2">
      <c r="A96" s="18" t="s">
        <v>388</v>
      </c>
      <c r="B96" s="18" t="s">
        <v>389</v>
      </c>
      <c r="C96" s="18" t="s">
        <v>390</v>
      </c>
      <c r="D96" s="17" t="s">
        <v>391</v>
      </c>
      <c r="E96" s="14">
        <v>6</v>
      </c>
      <c r="F96" s="15" t="s">
        <v>8</v>
      </c>
      <c r="G96" s="4"/>
      <c r="H96" s="5">
        <v>0</v>
      </c>
      <c r="I96" s="6">
        <v>0</v>
      </c>
      <c r="J96" s="9"/>
      <c r="K96" s="8">
        <f t="shared" si="3"/>
        <v>0</v>
      </c>
    </row>
    <row r="97" spans="1:11" ht="42" customHeight="1" x14ac:dyDescent="0.2">
      <c r="A97" s="18" t="s">
        <v>392</v>
      </c>
      <c r="B97" s="18" t="s">
        <v>393</v>
      </c>
      <c r="C97" s="18" t="s">
        <v>394</v>
      </c>
      <c r="D97" s="17" t="s">
        <v>395</v>
      </c>
      <c r="E97" s="14">
        <v>6</v>
      </c>
      <c r="F97" s="15" t="s">
        <v>8</v>
      </c>
      <c r="G97" s="4"/>
      <c r="H97" s="5">
        <v>0</v>
      </c>
      <c r="I97" s="6">
        <v>0</v>
      </c>
      <c r="J97" s="9"/>
      <c r="K97" s="8">
        <f t="shared" si="3"/>
        <v>0</v>
      </c>
    </row>
    <row r="98" spans="1:11" ht="42" customHeight="1" x14ac:dyDescent="0.2">
      <c r="A98" s="18" t="s">
        <v>396</v>
      </c>
      <c r="B98" s="18" t="s">
        <v>397</v>
      </c>
      <c r="C98" s="18" t="s">
        <v>398</v>
      </c>
      <c r="D98" s="17" t="s">
        <v>399</v>
      </c>
      <c r="E98" s="14">
        <v>6</v>
      </c>
      <c r="F98" s="15" t="s">
        <v>8</v>
      </c>
      <c r="G98" s="4"/>
      <c r="H98" s="5">
        <v>0</v>
      </c>
      <c r="I98" s="6">
        <v>0</v>
      </c>
      <c r="J98" s="9"/>
      <c r="K98" s="8">
        <f t="shared" si="3"/>
        <v>0</v>
      </c>
    </row>
    <row r="99" spans="1:11" ht="51" customHeight="1" x14ac:dyDescent="0.2">
      <c r="A99" s="18" t="s">
        <v>400</v>
      </c>
      <c r="B99" s="18" t="s">
        <v>401</v>
      </c>
      <c r="C99" s="18" t="s">
        <v>402</v>
      </c>
      <c r="D99" s="17" t="s">
        <v>403</v>
      </c>
      <c r="E99" s="14">
        <v>6</v>
      </c>
      <c r="F99" s="15" t="s">
        <v>8</v>
      </c>
      <c r="G99" s="4"/>
      <c r="H99" s="5">
        <v>0</v>
      </c>
      <c r="I99" s="6">
        <v>0</v>
      </c>
      <c r="J99" s="9"/>
      <c r="K99" s="8">
        <f t="shared" si="3"/>
        <v>0</v>
      </c>
    </row>
    <row r="100" spans="1:11" ht="54" customHeight="1" x14ac:dyDescent="0.2">
      <c r="A100" s="18" t="s">
        <v>404</v>
      </c>
      <c r="B100" s="18" t="s">
        <v>405</v>
      </c>
      <c r="C100" s="18" t="s">
        <v>406</v>
      </c>
      <c r="D100" s="17" t="s">
        <v>407</v>
      </c>
      <c r="E100" s="14">
        <v>6</v>
      </c>
      <c r="F100" s="15" t="s">
        <v>8</v>
      </c>
      <c r="G100" s="4"/>
      <c r="H100" s="5">
        <v>0</v>
      </c>
      <c r="I100" s="6">
        <v>0</v>
      </c>
      <c r="J100" s="9"/>
      <c r="K100" s="8">
        <f t="shared" si="3"/>
        <v>0</v>
      </c>
    </row>
    <row r="101" spans="1:11" ht="51" customHeight="1" x14ac:dyDescent="0.2">
      <c r="A101" s="18" t="s">
        <v>408</v>
      </c>
      <c r="B101" s="18" t="s">
        <v>409</v>
      </c>
      <c r="C101" s="18" t="s">
        <v>410</v>
      </c>
      <c r="D101" s="17" t="s">
        <v>411</v>
      </c>
      <c r="E101" s="14">
        <v>6</v>
      </c>
      <c r="F101" s="15" t="s">
        <v>8</v>
      </c>
      <c r="G101" s="4"/>
      <c r="H101" s="5">
        <v>0</v>
      </c>
      <c r="I101" s="6">
        <v>0</v>
      </c>
      <c r="J101" s="9"/>
      <c r="K101" s="8">
        <f t="shared" si="3"/>
        <v>0</v>
      </c>
    </row>
    <row r="102" spans="1:11" ht="42" customHeight="1" x14ac:dyDescent="0.2">
      <c r="A102" s="18" t="s">
        <v>412</v>
      </c>
      <c r="B102" s="18" t="s">
        <v>413</v>
      </c>
      <c r="C102" s="18" t="s">
        <v>414</v>
      </c>
      <c r="D102" s="17" t="s">
        <v>415</v>
      </c>
      <c r="E102" s="14">
        <v>6</v>
      </c>
      <c r="F102" s="15" t="s">
        <v>8</v>
      </c>
      <c r="G102" s="4"/>
      <c r="H102" s="5">
        <v>0</v>
      </c>
      <c r="I102" s="6">
        <v>0</v>
      </c>
      <c r="J102" s="9"/>
      <c r="K102" s="8">
        <f t="shared" si="3"/>
        <v>0</v>
      </c>
    </row>
    <row r="103" spans="1:11" ht="42" customHeight="1" x14ac:dyDescent="0.2">
      <c r="A103" s="18" t="s">
        <v>416</v>
      </c>
      <c r="B103" s="18" t="s">
        <v>417</v>
      </c>
      <c r="C103" s="18" t="s">
        <v>418</v>
      </c>
      <c r="D103" s="17" t="s">
        <v>419</v>
      </c>
      <c r="E103" s="14">
        <v>6</v>
      </c>
      <c r="F103" s="15" t="s">
        <v>8</v>
      </c>
      <c r="G103" s="4"/>
      <c r="H103" s="5">
        <v>0</v>
      </c>
      <c r="I103" s="6">
        <v>0</v>
      </c>
      <c r="J103" s="9"/>
      <c r="K103" s="8">
        <f t="shared" si="3"/>
        <v>0</v>
      </c>
    </row>
    <row r="104" spans="1:11" ht="42" customHeight="1" x14ac:dyDescent="0.2">
      <c r="A104" s="18" t="s">
        <v>420</v>
      </c>
      <c r="B104" s="18" t="s">
        <v>421</v>
      </c>
      <c r="C104" s="18" t="s">
        <v>422</v>
      </c>
      <c r="D104" s="17" t="s">
        <v>423</v>
      </c>
      <c r="E104" s="14">
        <v>6</v>
      </c>
      <c r="F104" s="15" t="s">
        <v>8</v>
      </c>
      <c r="G104" s="4"/>
      <c r="H104" s="5">
        <v>0</v>
      </c>
      <c r="I104" s="6">
        <v>0</v>
      </c>
      <c r="J104" s="9"/>
      <c r="K104" s="8">
        <f t="shared" si="3"/>
        <v>0</v>
      </c>
    </row>
    <row r="105" spans="1:11" ht="42" customHeight="1" x14ac:dyDescent="0.2">
      <c r="A105" s="18" t="s">
        <v>424</v>
      </c>
      <c r="B105" s="18" t="s">
        <v>425</v>
      </c>
      <c r="C105" s="18" t="s">
        <v>426</v>
      </c>
      <c r="D105" s="17" t="s">
        <v>427</v>
      </c>
      <c r="E105" s="14">
        <v>6</v>
      </c>
      <c r="F105" s="15" t="s">
        <v>8</v>
      </c>
      <c r="G105" s="4"/>
      <c r="H105" s="5">
        <v>0</v>
      </c>
      <c r="I105" s="6">
        <v>0</v>
      </c>
      <c r="J105" s="9"/>
      <c r="K105" s="8">
        <f t="shared" si="3"/>
        <v>0</v>
      </c>
    </row>
    <row r="106" spans="1:11" ht="42" customHeight="1" x14ac:dyDescent="0.2">
      <c r="A106" s="18" t="s">
        <v>428</v>
      </c>
      <c r="B106" s="18" t="s">
        <v>429</v>
      </c>
      <c r="C106" s="18" t="s">
        <v>430</v>
      </c>
      <c r="D106" s="17" t="s">
        <v>431</v>
      </c>
      <c r="E106" s="14">
        <v>6</v>
      </c>
      <c r="F106" s="15" t="s">
        <v>8</v>
      </c>
      <c r="G106" s="4"/>
      <c r="H106" s="5">
        <v>0</v>
      </c>
      <c r="I106" s="6">
        <v>0</v>
      </c>
      <c r="J106" s="9"/>
      <c r="K106" s="8">
        <f t="shared" si="3"/>
        <v>0</v>
      </c>
    </row>
    <row r="107" spans="1:11" ht="42" customHeight="1" x14ac:dyDescent="0.2">
      <c r="A107" s="18" t="s">
        <v>432</v>
      </c>
      <c r="B107" s="18" t="s">
        <v>433</v>
      </c>
      <c r="C107" s="18" t="s">
        <v>434</v>
      </c>
      <c r="D107" s="17" t="s">
        <v>435</v>
      </c>
      <c r="E107" s="14">
        <v>6</v>
      </c>
      <c r="F107" s="15" t="s">
        <v>8</v>
      </c>
      <c r="G107" s="4"/>
      <c r="H107" s="5">
        <v>0</v>
      </c>
      <c r="I107" s="6">
        <v>0</v>
      </c>
      <c r="J107" s="9"/>
      <c r="K107" s="8">
        <f t="shared" si="3"/>
        <v>0</v>
      </c>
    </row>
    <row r="108" spans="1:11" ht="42" customHeight="1" x14ac:dyDescent="0.2">
      <c r="A108" s="18" t="s">
        <v>436</v>
      </c>
      <c r="B108" s="18" t="s">
        <v>437</v>
      </c>
      <c r="C108" s="18" t="s">
        <v>438</v>
      </c>
      <c r="D108" s="17" t="s">
        <v>439</v>
      </c>
      <c r="E108" s="14">
        <v>6</v>
      </c>
      <c r="F108" s="15" t="s">
        <v>8</v>
      </c>
      <c r="G108" s="4"/>
      <c r="H108" s="5">
        <v>0</v>
      </c>
      <c r="I108" s="6">
        <v>0</v>
      </c>
      <c r="J108" s="9"/>
      <c r="K108" s="8">
        <f t="shared" si="3"/>
        <v>0</v>
      </c>
    </row>
    <row r="109" spans="1:11" ht="42" customHeight="1" x14ac:dyDescent="0.2">
      <c r="A109" s="18" t="s">
        <v>440</v>
      </c>
      <c r="B109" s="18" t="s">
        <v>441</v>
      </c>
      <c r="C109" s="18" t="s">
        <v>442</v>
      </c>
      <c r="D109" s="17" t="s">
        <v>443</v>
      </c>
      <c r="E109" s="14">
        <v>6</v>
      </c>
      <c r="F109" s="15" t="s">
        <v>8</v>
      </c>
      <c r="G109" s="4"/>
      <c r="H109" s="5">
        <v>0</v>
      </c>
      <c r="I109" s="6">
        <v>0</v>
      </c>
      <c r="J109" s="9"/>
      <c r="K109" s="8">
        <f t="shared" si="3"/>
        <v>0</v>
      </c>
    </row>
    <row r="110" spans="1:11" ht="42" customHeight="1" x14ac:dyDescent="0.2">
      <c r="A110" s="18" t="s">
        <v>444</v>
      </c>
      <c r="B110" s="18" t="s">
        <v>445</v>
      </c>
      <c r="C110" s="18" t="s">
        <v>446</v>
      </c>
      <c r="D110" s="21" t="s">
        <v>447</v>
      </c>
      <c r="E110" s="14">
        <v>6</v>
      </c>
      <c r="F110" s="15" t="s">
        <v>8</v>
      </c>
      <c r="G110" s="4"/>
      <c r="H110" s="5">
        <v>0</v>
      </c>
      <c r="I110" s="6">
        <v>0</v>
      </c>
      <c r="J110" s="9"/>
      <c r="K110" s="8">
        <f t="shared" si="3"/>
        <v>0</v>
      </c>
    </row>
    <row r="111" spans="1:11" ht="42" customHeight="1" x14ac:dyDescent="0.2">
      <c r="A111" s="18" t="s">
        <v>448</v>
      </c>
      <c r="B111" s="18" t="s">
        <v>449</v>
      </c>
      <c r="C111" s="18" t="s">
        <v>450</v>
      </c>
      <c r="D111" s="21" t="s">
        <v>451</v>
      </c>
      <c r="E111" s="14">
        <v>6</v>
      </c>
      <c r="F111" s="15" t="s">
        <v>8</v>
      </c>
      <c r="G111" s="4"/>
      <c r="H111" s="5">
        <v>0</v>
      </c>
      <c r="I111" s="6">
        <v>0</v>
      </c>
      <c r="J111" s="9"/>
      <c r="K111" s="8">
        <f t="shared" si="3"/>
        <v>0</v>
      </c>
    </row>
    <row r="112" spans="1:11" ht="42" customHeight="1" x14ac:dyDescent="0.2">
      <c r="A112" s="18" t="s">
        <v>452</v>
      </c>
      <c r="B112" s="18" t="s">
        <v>453</v>
      </c>
      <c r="C112" s="18" t="s">
        <v>454</v>
      </c>
      <c r="D112" s="17" t="s">
        <v>455</v>
      </c>
      <c r="E112" s="14">
        <v>6</v>
      </c>
      <c r="F112" s="15" t="s">
        <v>8</v>
      </c>
      <c r="G112" s="4"/>
      <c r="H112" s="5">
        <v>0</v>
      </c>
      <c r="I112" s="6">
        <v>0</v>
      </c>
      <c r="J112" s="9"/>
      <c r="K112" s="8">
        <f t="shared" si="3"/>
        <v>0</v>
      </c>
    </row>
    <row r="113" spans="1:11" ht="42" customHeight="1" x14ac:dyDescent="0.2">
      <c r="A113" s="18" t="s">
        <v>456</v>
      </c>
      <c r="B113" s="18" t="s">
        <v>457</v>
      </c>
      <c r="C113" s="18" t="s">
        <v>458</v>
      </c>
      <c r="D113" s="17" t="s">
        <v>459</v>
      </c>
      <c r="E113" s="14">
        <v>6</v>
      </c>
      <c r="F113" s="15" t="s">
        <v>8</v>
      </c>
      <c r="G113" s="4"/>
      <c r="H113" s="5">
        <v>0</v>
      </c>
      <c r="I113" s="6">
        <v>0</v>
      </c>
      <c r="J113" s="9"/>
      <c r="K113" s="8">
        <f t="shared" si="3"/>
        <v>0</v>
      </c>
    </row>
    <row r="114" spans="1:11" ht="42" customHeight="1" x14ac:dyDescent="0.2">
      <c r="A114" s="18" t="s">
        <v>460</v>
      </c>
      <c r="B114" s="18" t="s">
        <v>461</v>
      </c>
      <c r="C114" s="18" t="s">
        <v>462</v>
      </c>
      <c r="D114" s="17" t="s">
        <v>463</v>
      </c>
      <c r="E114" s="14">
        <v>6</v>
      </c>
      <c r="F114" s="15" t="s">
        <v>8</v>
      </c>
      <c r="G114" s="4"/>
      <c r="H114" s="5">
        <v>0</v>
      </c>
      <c r="I114" s="6">
        <v>0</v>
      </c>
      <c r="J114" s="9"/>
      <c r="K114" s="8">
        <f t="shared" si="3"/>
        <v>0</v>
      </c>
    </row>
    <row r="115" spans="1:11" ht="42" customHeight="1" x14ac:dyDescent="0.2">
      <c r="A115" s="18" t="s">
        <v>464</v>
      </c>
      <c r="B115" s="18" t="s">
        <v>465</v>
      </c>
      <c r="C115" s="18" t="s">
        <v>466</v>
      </c>
      <c r="D115" s="17" t="s">
        <v>467</v>
      </c>
      <c r="E115" s="14">
        <v>6</v>
      </c>
      <c r="F115" s="15" t="s">
        <v>8</v>
      </c>
      <c r="G115" s="4"/>
      <c r="H115" s="5">
        <v>0</v>
      </c>
      <c r="I115" s="6">
        <v>0</v>
      </c>
      <c r="J115" s="9"/>
      <c r="K115" s="8">
        <f t="shared" si="3"/>
        <v>0</v>
      </c>
    </row>
    <row r="116" spans="1:11" ht="42" customHeight="1" x14ac:dyDescent="0.2">
      <c r="A116" s="18" t="s">
        <v>468</v>
      </c>
      <c r="B116" s="18" t="s">
        <v>469</v>
      </c>
      <c r="C116" s="18" t="s">
        <v>470</v>
      </c>
      <c r="D116" s="17" t="s">
        <v>467</v>
      </c>
      <c r="E116" s="14">
        <v>6</v>
      </c>
      <c r="F116" s="15" t="s">
        <v>8</v>
      </c>
      <c r="G116" s="4"/>
      <c r="H116" s="5">
        <v>0</v>
      </c>
      <c r="I116" s="6">
        <v>0</v>
      </c>
      <c r="J116" s="9"/>
      <c r="K116" s="8">
        <f t="shared" si="3"/>
        <v>0</v>
      </c>
    </row>
    <row r="117" spans="1:11" ht="42" customHeight="1" x14ac:dyDescent="0.2">
      <c r="A117" s="18" t="s">
        <v>471</v>
      </c>
      <c r="B117" s="18" t="s">
        <v>472</v>
      </c>
      <c r="C117" s="18" t="s">
        <v>473</v>
      </c>
      <c r="D117" s="17" t="s">
        <v>474</v>
      </c>
      <c r="E117" s="14">
        <v>6</v>
      </c>
      <c r="F117" s="15" t="s">
        <v>8</v>
      </c>
      <c r="G117" s="4"/>
      <c r="H117" s="5">
        <v>0</v>
      </c>
      <c r="I117" s="6">
        <v>0</v>
      </c>
      <c r="J117" s="9"/>
      <c r="K117" s="8">
        <f t="shared" si="3"/>
        <v>0</v>
      </c>
    </row>
    <row r="118" spans="1:11" ht="54.75" customHeight="1" x14ac:dyDescent="0.2">
      <c r="A118" s="18" t="s">
        <v>475</v>
      </c>
      <c r="B118" s="18" t="s">
        <v>476</v>
      </c>
      <c r="C118" s="18" t="s">
        <v>477</v>
      </c>
      <c r="D118" s="17" t="s">
        <v>478</v>
      </c>
      <c r="E118" s="14">
        <v>6</v>
      </c>
      <c r="F118" s="15" t="s">
        <v>8</v>
      </c>
      <c r="G118" s="4"/>
      <c r="H118" s="5">
        <v>0</v>
      </c>
      <c r="I118" s="6">
        <v>0</v>
      </c>
      <c r="J118" s="9"/>
      <c r="K118" s="8">
        <f t="shared" si="3"/>
        <v>0</v>
      </c>
    </row>
    <row r="119" spans="1:11" ht="53.25" customHeight="1" x14ac:dyDescent="0.2">
      <c r="A119" s="18" t="s">
        <v>479</v>
      </c>
      <c r="B119" s="18" t="s">
        <v>480</v>
      </c>
      <c r="C119" s="18" t="s">
        <v>481</v>
      </c>
      <c r="D119" s="17" t="s">
        <v>482</v>
      </c>
      <c r="E119" s="14">
        <v>6</v>
      </c>
      <c r="F119" s="15" t="s">
        <v>8</v>
      </c>
      <c r="G119" s="4"/>
      <c r="H119" s="5">
        <v>0</v>
      </c>
      <c r="I119" s="6">
        <v>0</v>
      </c>
      <c r="J119" s="9"/>
      <c r="K119" s="8">
        <f t="shared" si="3"/>
        <v>0</v>
      </c>
    </row>
    <row r="120" spans="1:11" ht="54" customHeight="1" x14ac:dyDescent="0.2">
      <c r="A120" s="18" t="s">
        <v>483</v>
      </c>
      <c r="B120" s="18" t="s">
        <v>484</v>
      </c>
      <c r="C120" s="18" t="s">
        <v>485</v>
      </c>
      <c r="D120" s="17" t="s">
        <v>486</v>
      </c>
      <c r="E120" s="14">
        <v>6</v>
      </c>
      <c r="F120" s="15" t="s">
        <v>8</v>
      </c>
      <c r="G120" s="4"/>
      <c r="H120" s="5">
        <v>0</v>
      </c>
      <c r="I120" s="6">
        <v>0</v>
      </c>
      <c r="J120" s="9"/>
      <c r="K120" s="8">
        <f t="shared" si="3"/>
        <v>0</v>
      </c>
    </row>
    <row r="121" spans="1:11" ht="50.25" customHeight="1" x14ac:dyDescent="0.2">
      <c r="A121" s="18" t="s">
        <v>487</v>
      </c>
      <c r="B121" s="18" t="s">
        <v>488</v>
      </c>
      <c r="C121" s="18" t="s">
        <v>489</v>
      </c>
      <c r="D121" s="17" t="s">
        <v>490</v>
      </c>
      <c r="E121" s="14">
        <v>6</v>
      </c>
      <c r="F121" s="15" t="s">
        <v>8</v>
      </c>
      <c r="G121" s="4"/>
      <c r="H121" s="5">
        <v>0</v>
      </c>
      <c r="I121" s="6">
        <v>0</v>
      </c>
      <c r="J121" s="9"/>
      <c r="K121" s="8">
        <f t="shared" si="3"/>
        <v>0</v>
      </c>
    </row>
    <row r="122" spans="1:11" ht="55.5" customHeight="1" x14ac:dyDescent="0.2">
      <c r="A122" s="18" t="s">
        <v>491</v>
      </c>
      <c r="B122" s="18" t="s">
        <v>492</v>
      </c>
      <c r="C122" s="18" t="s">
        <v>493</v>
      </c>
      <c r="D122" s="17" t="s">
        <v>494</v>
      </c>
      <c r="E122" s="14">
        <v>6</v>
      </c>
      <c r="F122" s="15" t="s">
        <v>8</v>
      </c>
      <c r="G122" s="4"/>
      <c r="H122" s="5">
        <v>0</v>
      </c>
      <c r="I122" s="6">
        <v>0</v>
      </c>
      <c r="J122" s="9"/>
      <c r="K122" s="8">
        <f t="shared" si="3"/>
        <v>0</v>
      </c>
    </row>
    <row r="123" spans="1:11" ht="54" customHeight="1" x14ac:dyDescent="0.2">
      <c r="A123" s="18" t="s">
        <v>495</v>
      </c>
      <c r="B123" s="18" t="s">
        <v>496</v>
      </c>
      <c r="C123" s="18" t="s">
        <v>497</v>
      </c>
      <c r="D123" s="17" t="s">
        <v>498</v>
      </c>
      <c r="E123" s="14">
        <v>6</v>
      </c>
      <c r="F123" s="15" t="s">
        <v>8</v>
      </c>
      <c r="G123" s="4"/>
      <c r="H123" s="5">
        <v>0</v>
      </c>
      <c r="I123" s="6">
        <v>0</v>
      </c>
      <c r="J123" s="9"/>
      <c r="K123" s="8">
        <f t="shared" si="3"/>
        <v>0</v>
      </c>
    </row>
    <row r="124" spans="1:11" ht="51.75" customHeight="1" x14ac:dyDescent="0.2">
      <c r="A124" s="18" t="s">
        <v>499</v>
      </c>
      <c r="B124" s="18" t="s">
        <v>500</v>
      </c>
      <c r="C124" s="18" t="s">
        <v>501</v>
      </c>
      <c r="D124" s="17" t="s">
        <v>502</v>
      </c>
      <c r="E124" s="14">
        <v>6</v>
      </c>
      <c r="F124" s="15" t="s">
        <v>8</v>
      </c>
      <c r="G124" s="4"/>
      <c r="H124" s="5">
        <v>0</v>
      </c>
      <c r="I124" s="6">
        <v>0</v>
      </c>
      <c r="J124" s="9"/>
      <c r="K124" s="8">
        <f t="shared" si="3"/>
        <v>0</v>
      </c>
    </row>
    <row r="125" spans="1:11" ht="56.25" customHeight="1" x14ac:dyDescent="0.2">
      <c r="A125" s="18" t="s">
        <v>503</v>
      </c>
      <c r="B125" s="18" t="s">
        <v>504</v>
      </c>
      <c r="C125" s="18" t="s">
        <v>505</v>
      </c>
      <c r="D125" s="17" t="s">
        <v>506</v>
      </c>
      <c r="E125" s="14">
        <v>6</v>
      </c>
      <c r="F125" s="15" t="s">
        <v>8</v>
      </c>
      <c r="G125" s="4"/>
      <c r="H125" s="5">
        <v>0</v>
      </c>
      <c r="I125" s="6">
        <v>0</v>
      </c>
      <c r="J125" s="9"/>
      <c r="K125" s="8">
        <f t="shared" si="3"/>
        <v>0</v>
      </c>
    </row>
    <row r="126" spans="1:11" ht="57" customHeight="1" x14ac:dyDescent="0.2">
      <c r="A126" s="18" t="s">
        <v>507</v>
      </c>
      <c r="B126" s="18" t="s">
        <v>508</v>
      </c>
      <c r="C126" s="18" t="s">
        <v>509</v>
      </c>
      <c r="D126" s="17" t="s">
        <v>510</v>
      </c>
      <c r="E126" s="14">
        <v>6</v>
      </c>
      <c r="F126" s="15" t="s">
        <v>8</v>
      </c>
      <c r="G126" s="4"/>
      <c r="H126" s="5">
        <v>0</v>
      </c>
      <c r="I126" s="6">
        <v>0</v>
      </c>
      <c r="J126" s="9"/>
      <c r="K126" s="8">
        <f t="shared" si="3"/>
        <v>0</v>
      </c>
    </row>
    <row r="127" spans="1:11" ht="51" customHeight="1" x14ac:dyDescent="0.2">
      <c r="A127" s="18" t="s">
        <v>511</v>
      </c>
      <c r="B127" s="18" t="s">
        <v>512</v>
      </c>
      <c r="C127" s="18" t="s">
        <v>513</v>
      </c>
      <c r="D127" s="17" t="s">
        <v>514</v>
      </c>
      <c r="E127" s="14">
        <v>6</v>
      </c>
      <c r="F127" s="15" t="s">
        <v>8</v>
      </c>
      <c r="G127" s="4"/>
      <c r="H127" s="5">
        <v>0</v>
      </c>
      <c r="I127" s="6">
        <v>0</v>
      </c>
      <c r="J127" s="9"/>
      <c r="K127" s="8">
        <f t="shared" si="3"/>
        <v>0</v>
      </c>
    </row>
    <row r="128" spans="1:11" ht="51.75" customHeight="1" x14ac:dyDescent="0.2">
      <c r="A128" s="18" t="s">
        <v>515</v>
      </c>
      <c r="B128" s="18" t="s">
        <v>516</v>
      </c>
      <c r="C128" s="18" t="s">
        <v>517</v>
      </c>
      <c r="D128" s="17" t="s">
        <v>518</v>
      </c>
      <c r="E128" s="14">
        <v>6</v>
      </c>
      <c r="F128" s="15" t="s">
        <v>8</v>
      </c>
      <c r="G128" s="4"/>
      <c r="H128" s="5">
        <v>0</v>
      </c>
      <c r="I128" s="6">
        <v>0</v>
      </c>
      <c r="J128" s="9"/>
      <c r="K128" s="8">
        <f t="shared" si="3"/>
        <v>0</v>
      </c>
    </row>
    <row r="129" spans="1:11" ht="54.75" customHeight="1" x14ac:dyDescent="0.2">
      <c r="A129" s="18" t="s">
        <v>519</v>
      </c>
      <c r="B129" s="18" t="s">
        <v>520</v>
      </c>
      <c r="C129" s="18" t="s">
        <v>521</v>
      </c>
      <c r="D129" s="17" t="s">
        <v>522</v>
      </c>
      <c r="E129" s="14">
        <v>6</v>
      </c>
      <c r="F129" s="15" t="s">
        <v>8</v>
      </c>
      <c r="G129" s="4"/>
      <c r="H129" s="5">
        <v>0</v>
      </c>
      <c r="I129" s="6">
        <v>0</v>
      </c>
      <c r="J129" s="9"/>
      <c r="K129" s="8">
        <f t="shared" si="3"/>
        <v>0</v>
      </c>
    </row>
    <row r="130" spans="1:11" ht="52.5" customHeight="1" x14ac:dyDescent="0.2">
      <c r="A130" s="18" t="s">
        <v>523</v>
      </c>
      <c r="B130" s="18" t="s">
        <v>524</v>
      </c>
      <c r="C130" s="18" t="s">
        <v>525</v>
      </c>
      <c r="D130" s="17" t="s">
        <v>526</v>
      </c>
      <c r="E130" s="14">
        <v>6</v>
      </c>
      <c r="F130" s="15" t="s">
        <v>8</v>
      </c>
      <c r="G130" s="4"/>
      <c r="H130" s="5">
        <v>0</v>
      </c>
      <c r="I130" s="6">
        <v>0</v>
      </c>
      <c r="J130" s="9"/>
      <c r="K130" s="8">
        <f t="shared" si="3"/>
        <v>0</v>
      </c>
    </row>
    <row r="131" spans="1:11" ht="57.75" customHeight="1" x14ac:dyDescent="0.2">
      <c r="A131" s="18" t="s">
        <v>527</v>
      </c>
      <c r="B131" s="18" t="s">
        <v>528</v>
      </c>
      <c r="C131" s="18" t="s">
        <v>529</v>
      </c>
      <c r="D131" s="17" t="s">
        <v>530</v>
      </c>
      <c r="E131" s="14">
        <v>6</v>
      </c>
      <c r="F131" s="15" t="s">
        <v>8</v>
      </c>
      <c r="G131" s="4"/>
      <c r="H131" s="5">
        <v>0</v>
      </c>
      <c r="I131" s="6">
        <v>0</v>
      </c>
      <c r="J131" s="9"/>
      <c r="K131" s="8">
        <f t="shared" si="3"/>
        <v>0</v>
      </c>
    </row>
    <row r="132" spans="1:11" ht="51.75" customHeight="1" x14ac:dyDescent="0.2">
      <c r="A132" s="18" t="s">
        <v>531</v>
      </c>
      <c r="B132" s="18" t="s">
        <v>532</v>
      </c>
      <c r="C132" s="18" t="s">
        <v>533</v>
      </c>
      <c r="D132" s="17" t="s">
        <v>534</v>
      </c>
      <c r="E132" s="14">
        <v>6</v>
      </c>
      <c r="F132" s="15" t="s">
        <v>8</v>
      </c>
      <c r="G132" s="4"/>
      <c r="H132" s="5">
        <v>0</v>
      </c>
      <c r="I132" s="6">
        <v>0</v>
      </c>
      <c r="J132" s="9"/>
      <c r="K132" s="8">
        <f t="shared" si="3"/>
        <v>0</v>
      </c>
    </row>
    <row r="133" spans="1:11" ht="42" customHeight="1" x14ac:dyDescent="0.2">
      <c r="A133" s="18" t="s">
        <v>535</v>
      </c>
      <c r="B133" s="18" t="s">
        <v>536</v>
      </c>
      <c r="C133" s="18" t="s">
        <v>537</v>
      </c>
      <c r="D133" s="17" t="s">
        <v>538</v>
      </c>
      <c r="E133" s="14">
        <v>6</v>
      </c>
      <c r="F133" s="15" t="s">
        <v>8</v>
      </c>
      <c r="G133" s="4"/>
      <c r="H133" s="5">
        <v>0</v>
      </c>
      <c r="I133" s="6">
        <v>0</v>
      </c>
      <c r="J133" s="9"/>
      <c r="K133" s="8">
        <f t="shared" si="3"/>
        <v>0</v>
      </c>
    </row>
    <row r="134" spans="1:11" ht="42" customHeight="1" x14ac:dyDescent="0.2">
      <c r="A134" s="18" t="s">
        <v>539</v>
      </c>
      <c r="B134" s="18" t="s">
        <v>540</v>
      </c>
      <c r="C134" s="18" t="s">
        <v>541</v>
      </c>
      <c r="D134" s="17" t="s">
        <v>542</v>
      </c>
      <c r="E134" s="14">
        <v>6</v>
      </c>
      <c r="F134" s="15" t="s">
        <v>8</v>
      </c>
      <c r="G134" s="4"/>
      <c r="H134" s="5">
        <v>0</v>
      </c>
      <c r="I134" s="6">
        <v>0</v>
      </c>
      <c r="J134" s="9"/>
      <c r="K134" s="8">
        <f t="shared" si="3"/>
        <v>0</v>
      </c>
    </row>
    <row r="135" spans="1:11" ht="42" customHeight="1" x14ac:dyDescent="0.2">
      <c r="A135" s="18" t="s">
        <v>543</v>
      </c>
      <c r="B135" s="18" t="s">
        <v>544</v>
      </c>
      <c r="C135" s="18" t="s">
        <v>545</v>
      </c>
      <c r="D135" s="17" t="s">
        <v>546</v>
      </c>
      <c r="E135" s="14">
        <v>6</v>
      </c>
      <c r="F135" s="15" t="s">
        <v>8</v>
      </c>
      <c r="G135" s="4"/>
      <c r="H135" s="5">
        <v>0</v>
      </c>
      <c r="I135" s="6">
        <v>0</v>
      </c>
      <c r="J135" s="9"/>
      <c r="K135" s="8">
        <f t="shared" si="3"/>
        <v>0</v>
      </c>
    </row>
    <row r="136" spans="1:11" ht="42" customHeight="1" x14ac:dyDescent="0.2">
      <c r="A136" s="18" t="s">
        <v>547</v>
      </c>
      <c r="B136" s="18" t="s">
        <v>548</v>
      </c>
      <c r="C136" s="18" t="s">
        <v>545</v>
      </c>
      <c r="D136" s="17" t="s">
        <v>549</v>
      </c>
      <c r="E136" s="14">
        <v>6</v>
      </c>
      <c r="F136" s="15" t="s">
        <v>8</v>
      </c>
      <c r="G136" s="4"/>
      <c r="H136" s="5">
        <v>0</v>
      </c>
      <c r="I136" s="6">
        <v>0</v>
      </c>
      <c r="J136" s="9"/>
      <c r="K136" s="8">
        <f t="shared" si="3"/>
        <v>0</v>
      </c>
    </row>
    <row r="137" spans="1:11" ht="42" customHeight="1" x14ac:dyDescent="0.2">
      <c r="A137" s="18" t="s">
        <v>550</v>
      </c>
      <c r="B137" s="18" t="s">
        <v>551</v>
      </c>
      <c r="C137" s="18" t="s">
        <v>552</v>
      </c>
      <c r="D137" s="17" t="s">
        <v>553</v>
      </c>
      <c r="E137" s="14">
        <v>6</v>
      </c>
      <c r="F137" s="15" t="s">
        <v>8</v>
      </c>
      <c r="G137" s="4"/>
      <c r="H137" s="5">
        <v>0</v>
      </c>
      <c r="I137" s="6">
        <v>0</v>
      </c>
      <c r="J137" s="9"/>
      <c r="K137" s="8">
        <f t="shared" si="3"/>
        <v>0</v>
      </c>
    </row>
    <row r="138" spans="1:11" ht="42" customHeight="1" x14ac:dyDescent="0.2">
      <c r="A138" s="18" t="s">
        <v>554</v>
      </c>
      <c r="B138" s="18" t="s">
        <v>555</v>
      </c>
      <c r="C138" s="18" t="s">
        <v>556</v>
      </c>
      <c r="D138" s="17" t="s">
        <v>557</v>
      </c>
      <c r="E138" s="14">
        <v>6</v>
      </c>
      <c r="F138" s="15" t="s">
        <v>8</v>
      </c>
      <c r="G138" s="4"/>
      <c r="H138" s="5">
        <v>0</v>
      </c>
      <c r="I138" s="6">
        <v>0</v>
      </c>
      <c r="J138" s="9"/>
      <c r="K138" s="8">
        <f t="shared" si="3"/>
        <v>0</v>
      </c>
    </row>
    <row r="139" spans="1:11" ht="42" customHeight="1" x14ac:dyDescent="0.2">
      <c r="A139" s="18" t="s">
        <v>558</v>
      </c>
      <c r="B139" s="18" t="s">
        <v>559</v>
      </c>
      <c r="C139" s="18" t="s">
        <v>560</v>
      </c>
      <c r="D139" s="17" t="s">
        <v>561</v>
      </c>
      <c r="E139" s="14">
        <v>6</v>
      </c>
      <c r="F139" s="15" t="s">
        <v>8</v>
      </c>
      <c r="G139" s="4"/>
      <c r="H139" s="5">
        <v>0</v>
      </c>
      <c r="I139" s="6">
        <v>0</v>
      </c>
      <c r="J139" s="9"/>
      <c r="K139" s="8">
        <f t="shared" si="3"/>
        <v>0</v>
      </c>
    </row>
    <row r="140" spans="1:11" ht="42" customHeight="1" x14ac:dyDescent="0.2">
      <c r="A140" s="18" t="s">
        <v>562</v>
      </c>
      <c r="B140" s="18" t="s">
        <v>563</v>
      </c>
      <c r="C140" s="18" t="s">
        <v>564</v>
      </c>
      <c r="D140" s="17" t="s">
        <v>565</v>
      </c>
      <c r="E140" s="14">
        <v>6</v>
      </c>
      <c r="F140" s="15" t="s">
        <v>8</v>
      </c>
      <c r="G140" s="4"/>
      <c r="H140" s="5">
        <v>0</v>
      </c>
      <c r="I140" s="6">
        <v>0</v>
      </c>
      <c r="J140" s="9"/>
      <c r="K140" s="8">
        <f t="shared" si="3"/>
        <v>0</v>
      </c>
    </row>
    <row r="141" spans="1:11" ht="42" customHeight="1" x14ac:dyDescent="0.2">
      <c r="A141" s="18" t="s">
        <v>566</v>
      </c>
      <c r="B141" s="18" t="s">
        <v>567</v>
      </c>
      <c r="C141" s="18" t="s">
        <v>568</v>
      </c>
      <c r="D141" s="17" t="s">
        <v>569</v>
      </c>
      <c r="E141" s="14">
        <v>6</v>
      </c>
      <c r="F141" s="15" t="s">
        <v>8</v>
      </c>
      <c r="G141" s="4"/>
      <c r="H141" s="5">
        <v>0</v>
      </c>
      <c r="I141" s="6">
        <v>0</v>
      </c>
      <c r="J141" s="9"/>
      <c r="K141" s="8">
        <f t="shared" si="3"/>
        <v>0</v>
      </c>
    </row>
    <row r="142" spans="1:11" ht="42" customHeight="1" x14ac:dyDescent="0.2">
      <c r="A142" s="18" t="s">
        <v>570</v>
      </c>
      <c r="B142" s="18" t="s">
        <v>571</v>
      </c>
      <c r="C142" s="18" t="s">
        <v>572</v>
      </c>
      <c r="D142" s="17" t="s">
        <v>573</v>
      </c>
      <c r="E142" s="14">
        <v>6</v>
      </c>
      <c r="F142" s="15" t="s">
        <v>8</v>
      </c>
      <c r="G142" s="4"/>
      <c r="H142" s="5">
        <v>0</v>
      </c>
      <c r="I142" s="6">
        <v>0</v>
      </c>
      <c r="J142" s="9"/>
      <c r="K142" s="8">
        <f t="shared" si="3"/>
        <v>0</v>
      </c>
    </row>
    <row r="143" spans="1:11" ht="42" customHeight="1" x14ac:dyDescent="0.2">
      <c r="A143" s="18" t="s">
        <v>574</v>
      </c>
      <c r="B143" s="18" t="s">
        <v>575</v>
      </c>
      <c r="C143" s="18" t="s">
        <v>576</v>
      </c>
      <c r="D143" s="17" t="s">
        <v>577</v>
      </c>
      <c r="E143" s="14">
        <v>6</v>
      </c>
      <c r="F143" s="15" t="s">
        <v>8</v>
      </c>
      <c r="G143" s="4"/>
      <c r="H143" s="5">
        <v>0</v>
      </c>
      <c r="I143" s="6">
        <v>0</v>
      </c>
      <c r="J143" s="9"/>
      <c r="K143" s="8">
        <f t="shared" si="3"/>
        <v>0</v>
      </c>
    </row>
    <row r="144" spans="1:11" ht="42" customHeight="1" x14ac:dyDescent="0.2">
      <c r="A144" s="18" t="s">
        <v>578</v>
      </c>
      <c r="B144" s="18" t="s">
        <v>579</v>
      </c>
      <c r="C144" s="18" t="s">
        <v>580</v>
      </c>
      <c r="D144" s="17" t="s">
        <v>581</v>
      </c>
      <c r="E144" s="14">
        <v>6</v>
      </c>
      <c r="F144" s="15" t="s">
        <v>8</v>
      </c>
      <c r="G144" s="4"/>
      <c r="H144" s="5">
        <v>0</v>
      </c>
      <c r="I144" s="6">
        <v>0</v>
      </c>
      <c r="J144" s="9"/>
      <c r="K144" s="8">
        <f t="shared" si="3"/>
        <v>0</v>
      </c>
    </row>
    <row r="145" spans="1:12" ht="53.25" customHeight="1" x14ac:dyDescent="0.2">
      <c r="A145" s="18" t="s">
        <v>582</v>
      </c>
      <c r="B145" s="18" t="s">
        <v>583</v>
      </c>
      <c r="C145" s="18" t="s">
        <v>584</v>
      </c>
      <c r="D145" s="17" t="s">
        <v>585</v>
      </c>
      <c r="E145" s="14">
        <v>6</v>
      </c>
      <c r="F145" s="15" t="s">
        <v>8</v>
      </c>
      <c r="G145" s="4"/>
      <c r="H145" s="5">
        <v>0</v>
      </c>
      <c r="I145" s="6">
        <v>0</v>
      </c>
      <c r="J145" s="9"/>
      <c r="K145" s="8">
        <f t="shared" si="3"/>
        <v>0</v>
      </c>
    </row>
    <row r="146" spans="1:12" ht="54.75" customHeight="1" x14ac:dyDescent="0.2">
      <c r="A146" s="18" t="s">
        <v>586</v>
      </c>
      <c r="B146" s="18" t="s">
        <v>587</v>
      </c>
      <c r="C146" s="18" t="s">
        <v>588</v>
      </c>
      <c r="D146" s="17" t="s">
        <v>589</v>
      </c>
      <c r="E146" s="14">
        <v>6</v>
      </c>
      <c r="F146" s="15" t="s">
        <v>8</v>
      </c>
      <c r="G146" s="4"/>
      <c r="H146" s="5">
        <v>0</v>
      </c>
      <c r="I146" s="6">
        <v>0</v>
      </c>
      <c r="J146" s="9"/>
      <c r="K146" s="8">
        <f t="shared" si="3"/>
        <v>0</v>
      </c>
    </row>
    <row r="147" spans="1:12" ht="55.5" customHeight="1" x14ac:dyDescent="0.2">
      <c r="A147" s="18" t="s">
        <v>590</v>
      </c>
      <c r="B147" s="18" t="s">
        <v>591</v>
      </c>
      <c r="C147" s="18" t="s">
        <v>592</v>
      </c>
      <c r="D147" s="17" t="s">
        <v>593</v>
      </c>
      <c r="E147" s="14">
        <v>6</v>
      </c>
      <c r="F147" s="15" t="s">
        <v>8</v>
      </c>
      <c r="G147" s="4"/>
      <c r="H147" s="5">
        <v>0</v>
      </c>
      <c r="I147" s="6">
        <v>0</v>
      </c>
      <c r="J147" s="9"/>
      <c r="K147" s="8">
        <f t="shared" si="3"/>
        <v>0</v>
      </c>
    </row>
    <row r="148" spans="1:12" ht="52.5" customHeight="1" x14ac:dyDescent="0.2">
      <c r="A148" s="18" t="s">
        <v>594</v>
      </c>
      <c r="B148" s="18" t="s">
        <v>595</v>
      </c>
      <c r="C148" s="18" t="s">
        <v>596</v>
      </c>
      <c r="D148" s="17" t="s">
        <v>597</v>
      </c>
      <c r="E148" s="14">
        <v>6</v>
      </c>
      <c r="F148" s="15" t="s">
        <v>8</v>
      </c>
      <c r="G148" s="4"/>
      <c r="H148" s="5">
        <v>0</v>
      </c>
      <c r="I148" s="6">
        <v>0</v>
      </c>
      <c r="J148" s="9"/>
      <c r="K148" s="8">
        <f t="shared" si="3"/>
        <v>0</v>
      </c>
    </row>
    <row r="149" spans="1:12" ht="52.5" customHeight="1" thickBot="1" x14ac:dyDescent="0.25">
      <c r="A149" s="18" t="s">
        <v>598</v>
      </c>
      <c r="B149" s="18" t="s">
        <v>599</v>
      </c>
      <c r="C149" s="18" t="s">
        <v>600</v>
      </c>
      <c r="D149" s="17" t="s">
        <v>601</v>
      </c>
      <c r="E149" s="14">
        <v>6</v>
      </c>
      <c r="F149" s="15" t="s">
        <v>8</v>
      </c>
      <c r="G149" s="4"/>
      <c r="H149" s="5">
        <v>0</v>
      </c>
      <c r="I149" s="6">
        <v>0</v>
      </c>
      <c r="J149" s="9"/>
      <c r="K149" s="22">
        <f t="shared" si="3"/>
        <v>0</v>
      </c>
    </row>
    <row r="150" spans="1:12" ht="33" customHeight="1" thickBot="1" x14ac:dyDescent="0.25">
      <c r="K150" s="23">
        <f>SUM(K2:K149)</f>
        <v>0</v>
      </c>
      <c r="L150" s="11" t="s">
        <v>9</v>
      </c>
    </row>
  </sheetData>
  <sheetProtection algorithmName="SHA-512" hashValue="kACJpCh8rhlQLXQnPOn0jZNCSRDb8p8ufEMZEnJuFSA1Nau7/P1PR3w0uICSu+PbSG9MOyK/eqm77RKW1qVW+Q==" saltValue="8BU+/AiTmqxMkvt2fRObGg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50256771</vt:lpstr>
      <vt:lpstr>'50256771'!DATA15</vt:lpstr>
      <vt:lpstr>'50256771'!DATA16</vt:lpstr>
      <vt:lpstr>'50256771'!DATA2</vt:lpstr>
      <vt:lpstr>'50256771'!DATA6</vt:lpstr>
      <vt:lpstr>'50256771'!DATA9</vt:lpstr>
      <vt:lpstr>'50256771'!TEST0</vt:lpstr>
      <vt:lpstr>'50256771'!TESTHKEY</vt:lpstr>
      <vt:lpstr>'50256771'!TESTKEYS</vt:lpstr>
      <vt:lpstr>'50256771'!TESTVKEY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2026-03-25T08:41:15Z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2026-01-20T12:37:59Z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46cc50a6-3cf9-4ff4-9a17-986b743888fc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